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 firstSheet="4" activeTab="4"/>
  </bookViews>
  <sheets>
    <sheet name="1 квартал" sheetId="1" r:id="rId1"/>
    <sheet name="2 квартал" sheetId="8" r:id="rId2"/>
    <sheet name="3 квартал" sheetId="9" r:id="rId3"/>
    <sheet name="4 квартал" sheetId="10" r:id="rId4"/>
    <sheet name="Год о результ. мероприятий" sheetId="6" r:id="rId5"/>
    <sheet name="Год о результ. показателей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7" l="1"/>
  <c r="D12" i="7"/>
  <c r="D13" i="7"/>
  <c r="D15" i="7"/>
  <c r="D16" i="7" l="1"/>
  <c r="D18" i="7"/>
  <c r="D20" i="7"/>
  <c r="D21" i="7"/>
  <c r="D24" i="7"/>
  <c r="D25" i="7"/>
  <c r="F17" i="6"/>
  <c r="F18" i="6"/>
  <c r="E17" i="6"/>
  <c r="E18" i="6"/>
  <c r="H16" i="10"/>
  <c r="F16" i="10"/>
  <c r="E16" i="10"/>
  <c r="E16" i="8"/>
  <c r="F16" i="8"/>
  <c r="F16" i="9"/>
  <c r="E16" i="9"/>
  <c r="H16" i="9"/>
  <c r="G16" i="9"/>
  <c r="H16" i="8"/>
  <c r="G16" i="8"/>
  <c r="L14" i="10" l="1"/>
  <c r="K14" i="10"/>
  <c r="F25" i="6"/>
  <c r="L14" i="9"/>
  <c r="L15" i="10"/>
  <c r="L16" i="10" s="1"/>
  <c r="K15" i="10"/>
  <c r="K16" i="10" s="1"/>
  <c r="L15" i="9"/>
  <c r="L16" i="9" s="1"/>
  <c r="K15" i="9"/>
  <c r="K14" i="9"/>
  <c r="L14" i="1"/>
  <c r="K14" i="1"/>
  <c r="K16" i="9" l="1"/>
  <c r="F15" i="6"/>
  <c r="L15" i="8"/>
  <c r="L16" i="8" s="1"/>
  <c r="K15" i="8"/>
  <c r="K14" i="8"/>
  <c r="K16" i="8" l="1"/>
  <c r="G16" i="6"/>
  <c r="H16" i="6"/>
  <c r="I16" i="6"/>
  <c r="J16" i="6"/>
  <c r="G17" i="6"/>
  <c r="H17" i="6"/>
  <c r="I17" i="6"/>
  <c r="J17" i="6"/>
  <c r="G18" i="6"/>
  <c r="H18" i="6"/>
  <c r="I18" i="6"/>
  <c r="J18" i="6"/>
  <c r="G19" i="6"/>
  <c r="H19" i="6"/>
  <c r="I19" i="6"/>
  <c r="J19" i="6"/>
  <c r="F30" i="6"/>
  <c r="G30" i="6"/>
  <c r="H30" i="6"/>
  <c r="I30" i="6"/>
  <c r="J30" i="6"/>
  <c r="E30" i="6"/>
  <c r="H25" i="6" l="1"/>
  <c r="J25" i="6"/>
  <c r="E25" i="6"/>
  <c r="F20" i="6"/>
  <c r="G20" i="6"/>
  <c r="H20" i="6"/>
  <c r="I20" i="6"/>
  <c r="J20" i="6"/>
  <c r="E20" i="6"/>
  <c r="E15" i="6" s="1"/>
  <c r="J15" i="6" l="1"/>
  <c r="H15" i="6"/>
  <c r="I15" i="6"/>
  <c r="G15" i="6"/>
</calcChain>
</file>

<file path=xl/sharedStrings.xml><?xml version="1.0" encoding="utf-8"?>
<sst xmlns="http://schemas.openxmlformats.org/spreadsheetml/2006/main" count="253" uniqueCount="88">
  <si>
    <t>КВАРТАЛЬНЫЙ ОТЧЕТ</t>
  </si>
  <si>
    <t>№ п/п</t>
  </si>
  <si>
    <t>Областной бюджет</t>
  </si>
  <si>
    <t>Примечание&lt;**&gt;</t>
  </si>
  <si>
    <t>Профинансировано с начала года</t>
  </si>
  <si>
    <t>Федеральный бюджет</t>
  </si>
  <si>
    <t>Внебюджетные источники</t>
  </si>
  <si>
    <t>ЗА</t>
  </si>
  <si>
    <t>месяца</t>
  </si>
  <si>
    <t>года</t>
  </si>
  <si>
    <t>наименование муниципальной программы</t>
  </si>
  <si>
    <t>заказчик (координатор)</t>
  </si>
  <si>
    <t>Всего по программе</t>
  </si>
  <si>
    <t>Администрация Первомайского района</t>
  </si>
  <si>
    <t>Предусмотрено утвержденной МП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</si>
  <si>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</si>
  <si>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</si>
  <si>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</si>
  <si>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</si>
  <si>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</si>
  <si>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</si>
  <si>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</si>
  <si>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</si>
  <si>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</si>
  <si>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</si>
  <si>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</si>
  <si>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</si>
  <si>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</si>
  <si>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</si>
  <si>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</si>
  <si>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</si>
  <si>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ГОДУ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</si>
  <si>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</si>
  <si>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</si>
  <si>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</si>
  <si>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</si>
  <si>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</si>
  <si>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</si>
  <si>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</si>
  <si>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</si>
  <si>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</si>
  <si>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</si>
  <si>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</si>
  <si>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</si>
  <si>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</si>
  <si>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</si>
  <si>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</si>
  <si>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</si>
  <si>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</si>
  <si>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</si>
  <si>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</si>
  <si>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</si>
  <si>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2021 года</t>
    </r>
  </si>
  <si>
    <t>NN</t>
  </si>
  <si>
    <t>Наименование мероприятий</t>
  </si>
  <si>
    <t>Источники и объемы финансирования на 2020 год (тыс. рублей)</t>
  </si>
  <si>
    <t>Достигнутые результаты мероприятий с начала года &lt;*&gt;</t>
  </si>
  <si>
    <t>федеральный бюджет</t>
  </si>
  <si>
    <t>областной бюджет</t>
  </si>
  <si>
    <t>местные бюджеты</t>
  </si>
  <si>
    <t xml:space="preserve">внебюджетные   </t>
  </si>
  <si>
    <t xml:space="preserve">общий объем    </t>
  </si>
  <si>
    <t>источники</t>
  </si>
  <si>
    <t>финансирования</t>
  </si>
  <si>
    <t>Предусмотрено утвержу- денной МП</t>
  </si>
  <si>
    <t>Предусмотрено (SUM граф 3 +5 + 7 +9)</t>
  </si>
  <si>
    <t>Профинансировано с начала года (SUM граф 4 + 6 + 8+ 10)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</si>
  <si>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 эксплуатационным показателям, в результате ремонта автомобильных дорог, (км)</t>
  </si>
  <si>
    <t>Показатель эффективности</t>
  </si>
  <si>
    <t>Д.В. Фокин</t>
  </si>
  <si>
    <t>Экономист строительства, архитектуры и ЖКХ</t>
  </si>
  <si>
    <t xml:space="preserve"> Д.В. Фокин</t>
  </si>
  <si>
    <t xml:space="preserve">Протяженность автомобильных дорог общего пользования местного значения, (км) </t>
  </si>
  <si>
    <t>Перевыполнения плана осуществлено в связи с экономией средств на торгах.</t>
  </si>
  <si>
    <t xml:space="preserve">О РЕАЛИЗАЦИИ МЕРОПРИЯТИЙ МУНИЦИПАЛЬНОЙ ПРОГРАММЫ </t>
  </si>
  <si>
    <t>«Развитие транспортной системы в  МО «Первомайский район» на 2020 – 2022 годы»</t>
  </si>
  <si>
    <t>ИНФОРМАЦИЯ О РЕЗУЛЬТАТАХ РЕАЛИЗАЦИИ МУНИЦИПАЛЬНОЙ ПРОГРАММЫ  В</t>
  </si>
  <si>
    <t xml:space="preserve">Пассажирооборот транспорта общего пользования,
тыс.пасс. - км
</t>
  </si>
  <si>
    <t xml:space="preserve">Перевезено пассажиров транспортом общего пользования (тыс. чел.)
</t>
  </si>
  <si>
    <t>Количество рейсов (ед. в год)</t>
  </si>
  <si>
    <t xml:space="preserve">Протяженность автомобильных дорог общего пользования местного значения, км </t>
  </si>
  <si>
    <t>Подпрогрмма 2
Комплексного развития транспортной инфраструктуры в отношении дорог, принадлежащих МО «Первомайский район» на 2020 – 2022 годы</t>
  </si>
  <si>
    <t xml:space="preserve">Подпрограмма 1
Развитие пассажирских перевозок на территории МО "Первомайский район" на 2020-2022 годы
</t>
  </si>
  <si>
    <t>Подпрограмма 2
Комплексного развития транспортной инфраструктуры в отношении дорог, принадлежащих МО «Первомайский район» на 2020 – 2022 годы</t>
  </si>
  <si>
    <t>Подпрограмма 1
Развитие пассажирских перевозок на территории МО "Первомайский район" на 2020-2022 годы</t>
  </si>
  <si>
    <t>Пассажирооборот транспорта общего пользования,
тыс.пасс. - км</t>
  </si>
  <si>
    <t>Отклонение от количества рейсов, запланированных при заключении муниципального контракта</t>
  </si>
  <si>
    <t>*В мероприятиях расхождения по предусмотренным и профинансированным объемам денежных средств по причине невнесения изменения в программу.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</si>
</sst>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/>
    <xf numFmtId="0" fontId="1" fillId="0" borderId="6" xfId="0" applyFont="1" applyBorder="1" applyAlignment="1"/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6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1" fontId="12" fillId="0" borderId="23" xfId="0" applyNumberFormat="1" applyFont="1" applyBorder="1" applyAlignment="1">
      <alignment vertical="center" wrapText="1"/>
    </xf>
    <xf numFmtId="0" fontId="13" fillId="0" borderId="22" xfId="0" applyFont="1" applyBorder="1" applyAlignment="1">
      <alignment horizontal="justify" vertical="center" wrapText="1"/>
    </xf>
    <xf numFmtId="164" fontId="13" fillId="0" borderId="22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vertical="center" wrapText="1"/>
    </xf>
    <xf numFmtId="1" fontId="12" fillId="0" borderId="18" xfId="0" applyNumberFormat="1" applyFont="1" applyBorder="1" applyAlignment="1">
      <alignment vertical="center" wrapText="1"/>
    </xf>
    <xf numFmtId="0" fontId="13" fillId="0" borderId="24" xfId="0" applyFont="1" applyBorder="1" applyAlignment="1">
      <alignment horizontal="justify" vertical="center" wrapText="1"/>
    </xf>
    <xf numFmtId="164" fontId="13" fillId="0" borderId="24" xfId="0" applyNumberFormat="1" applyFont="1" applyBorder="1" applyAlignment="1">
      <alignment horizontal="center" vertical="center" wrapText="1"/>
    </xf>
    <xf numFmtId="0" fontId="13" fillId="0" borderId="24" xfId="0" applyFont="1" applyBorder="1" applyAlignment="1">
      <alignment vertical="center" wrapText="1"/>
    </xf>
    <xf numFmtId="1" fontId="12" fillId="0" borderId="25" xfId="0" applyNumberFormat="1" applyFont="1" applyBorder="1" applyAlignment="1">
      <alignment vertical="center" wrapText="1"/>
    </xf>
    <xf numFmtId="0" fontId="13" fillId="0" borderId="17" xfId="0" applyFont="1" applyBorder="1" applyAlignment="1">
      <alignment horizontal="justify" vertical="center" wrapText="1"/>
    </xf>
    <xf numFmtId="164" fontId="13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vertical="center" wrapText="1"/>
    </xf>
    <xf numFmtId="0" fontId="5" fillId="8" borderId="1" xfId="0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/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3" fillId="0" borderId="25" xfId="0" applyNumberFormat="1" applyFont="1" applyBorder="1" applyAlignment="1">
      <alignment horizontal="center" vertical="center" wrapText="1"/>
    </xf>
    <xf numFmtId="164" fontId="13" fillId="0" borderId="26" xfId="0" applyNumberFormat="1" applyFont="1" applyBorder="1" applyAlignment="1">
      <alignment horizontal="center" vertical="center" wrapText="1"/>
    </xf>
    <xf numFmtId="0" fontId="13" fillId="0" borderId="24" xfId="0" applyFont="1" applyBorder="1" applyAlignment="1">
      <alignment horizontal="left" vertical="center" wrapText="1"/>
    </xf>
    <xf numFmtId="164" fontId="3" fillId="2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5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0" fontId="3" fillId="0" borderId="3" xfId="0" applyFont="1" applyBorder="1"/>
    <xf numFmtId="0" fontId="3" fillId="0" borderId="27" xfId="0" applyFont="1" applyBorder="1"/>
    <xf numFmtId="164" fontId="14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7" borderId="19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16" xfId="0" applyFont="1" applyFill="1" applyBorder="1" applyAlignment="1">
      <alignment horizontal="center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11" fillId="7" borderId="23" xfId="0" applyFont="1" applyFill="1" applyBorder="1" applyAlignment="1">
      <alignment horizontal="center" vertical="center" wrapText="1"/>
    </xf>
    <xf numFmtId="0" fontId="11" fillId="7" borderId="21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view="pageLayout" zoomScale="85" zoomScaleNormal="100" zoomScalePageLayoutView="85" workbookViewId="0">
      <selection activeCell="C14" sqref="C14"/>
    </sheetView>
  </sheetViews>
  <sheetFormatPr defaultColWidth="9.140625" defaultRowHeight="15" x14ac:dyDescent="0.25"/>
  <cols>
    <col min="1" max="1" width="3.7109375" style="4" customWidth="1"/>
    <col min="2" max="2" width="17.85546875" customWidth="1"/>
    <col min="3" max="14" width="9.85546875" customWidth="1"/>
    <col min="15" max="15" width="8.85546875" customWidth="1"/>
  </cols>
  <sheetData>
    <row r="1" spans="1:15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1"/>
    </row>
    <row r="2" spans="1:15" x14ac:dyDescent="0.25">
      <c r="A2" s="5"/>
      <c r="B2" s="2"/>
      <c r="C2" s="2"/>
      <c r="D2" s="2"/>
      <c r="E2" s="6" t="s">
        <v>7</v>
      </c>
      <c r="F2" s="8">
        <v>3</v>
      </c>
      <c r="G2" s="5" t="s">
        <v>8</v>
      </c>
      <c r="H2" s="8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88" t="s">
        <v>74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1"/>
    </row>
    <row r="4" spans="1:15" x14ac:dyDescent="0.25">
      <c r="A4" s="89" t="s">
        <v>75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"/>
    </row>
    <row r="5" spans="1:15" ht="8.25" customHeight="1" x14ac:dyDescent="0.25">
      <c r="A5" s="91" t="s">
        <v>10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1"/>
    </row>
    <row r="6" spans="1:15" x14ac:dyDescent="0.25">
      <c r="A6" s="90" t="s">
        <v>13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1"/>
    </row>
    <row r="7" spans="1:15" ht="8.25" customHeight="1" x14ac:dyDescent="0.25">
      <c r="A7" s="91" t="s">
        <v>11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1"/>
    </row>
    <row r="8" spans="1:15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"/>
    </row>
    <row r="9" spans="1:15" s="4" customFormat="1" ht="27.75" customHeight="1" thickBot="1" x14ac:dyDescent="0.3">
      <c r="A9" s="98" t="s">
        <v>53</v>
      </c>
      <c r="B9" s="98" t="s">
        <v>54</v>
      </c>
      <c r="C9" s="95" t="s">
        <v>55</v>
      </c>
      <c r="D9" s="96"/>
      <c r="E9" s="96"/>
      <c r="F9" s="96"/>
      <c r="G9" s="96"/>
      <c r="H9" s="96"/>
      <c r="I9" s="96"/>
      <c r="J9" s="96"/>
      <c r="K9" s="96"/>
      <c r="L9" s="97"/>
      <c r="M9" s="98" t="s">
        <v>56</v>
      </c>
      <c r="N9" s="98" t="s">
        <v>3</v>
      </c>
      <c r="O9" s="3"/>
    </row>
    <row r="10" spans="1:15" s="4" customFormat="1" ht="30" customHeight="1" x14ac:dyDescent="0.25">
      <c r="A10" s="99"/>
      <c r="B10" s="99"/>
      <c r="C10" s="93" t="s">
        <v>57</v>
      </c>
      <c r="D10" s="94"/>
      <c r="E10" s="93" t="s">
        <v>58</v>
      </c>
      <c r="F10" s="94"/>
      <c r="G10" s="93" t="s">
        <v>59</v>
      </c>
      <c r="H10" s="94"/>
      <c r="I10" s="93" t="s">
        <v>60</v>
      </c>
      <c r="J10" s="94"/>
      <c r="K10" s="93" t="s">
        <v>61</v>
      </c>
      <c r="L10" s="94"/>
      <c r="M10" s="99"/>
      <c r="N10" s="99"/>
      <c r="O10" s="3"/>
    </row>
    <row r="11" spans="1:15" ht="15.75" thickBot="1" x14ac:dyDescent="0.3">
      <c r="A11" s="99"/>
      <c r="B11" s="99"/>
      <c r="C11" s="101"/>
      <c r="D11" s="102"/>
      <c r="E11" s="101"/>
      <c r="F11" s="102"/>
      <c r="G11" s="101"/>
      <c r="H11" s="102"/>
      <c r="I11" s="101" t="s">
        <v>62</v>
      </c>
      <c r="J11" s="102"/>
      <c r="K11" s="101" t="s">
        <v>63</v>
      </c>
      <c r="L11" s="102"/>
      <c r="M11" s="99"/>
      <c r="N11" s="99"/>
      <c r="O11" s="1"/>
    </row>
    <row r="12" spans="1:15" ht="72.75" thickBot="1" x14ac:dyDescent="0.3">
      <c r="A12" s="100"/>
      <c r="B12" s="100"/>
      <c r="C12" s="39" t="s">
        <v>64</v>
      </c>
      <c r="D12" s="39" t="s">
        <v>4</v>
      </c>
      <c r="E12" s="39" t="s">
        <v>14</v>
      </c>
      <c r="F12" s="39" t="s">
        <v>4</v>
      </c>
      <c r="G12" s="39" t="s">
        <v>14</v>
      </c>
      <c r="H12" s="39" t="s">
        <v>4</v>
      </c>
      <c r="I12" s="39" t="s">
        <v>14</v>
      </c>
      <c r="J12" s="39" t="s">
        <v>4</v>
      </c>
      <c r="K12" s="39" t="s">
        <v>65</v>
      </c>
      <c r="L12" s="39" t="s">
        <v>66</v>
      </c>
      <c r="M12" s="100"/>
      <c r="N12" s="100"/>
      <c r="O12" s="1"/>
    </row>
    <row r="13" spans="1:15" ht="41.25" customHeight="1" thickBot="1" x14ac:dyDescent="0.3">
      <c r="A13" s="40">
        <v>1</v>
      </c>
      <c r="B13" s="41">
        <v>2</v>
      </c>
      <c r="C13" s="41">
        <v>3</v>
      </c>
      <c r="D13" s="41">
        <v>4</v>
      </c>
      <c r="E13" s="41">
        <v>5</v>
      </c>
      <c r="F13" s="41">
        <v>6</v>
      </c>
      <c r="G13" s="41">
        <v>7</v>
      </c>
      <c r="H13" s="41">
        <v>8</v>
      </c>
      <c r="I13" s="41">
        <v>9</v>
      </c>
      <c r="J13" s="41">
        <v>10</v>
      </c>
      <c r="K13" s="41">
        <v>11</v>
      </c>
      <c r="L13" s="41">
        <v>12</v>
      </c>
      <c r="M13" s="41">
        <v>13</v>
      </c>
      <c r="N13" s="41">
        <v>14</v>
      </c>
      <c r="O13" s="1"/>
    </row>
    <row r="14" spans="1:15" ht="99.75" customHeight="1" thickBot="1" x14ac:dyDescent="0.3">
      <c r="A14" s="46">
        <v>2</v>
      </c>
      <c r="B14" s="72" t="s">
        <v>81</v>
      </c>
      <c r="C14" s="48">
        <v>0</v>
      </c>
      <c r="D14" s="48">
        <v>0</v>
      </c>
      <c r="E14" s="48">
        <v>0</v>
      </c>
      <c r="F14" s="48">
        <v>0</v>
      </c>
      <c r="G14" s="52">
        <v>3327.5</v>
      </c>
      <c r="H14" s="52">
        <v>427.08300000000003</v>
      </c>
      <c r="I14" s="48">
        <v>0</v>
      </c>
      <c r="J14" s="48">
        <v>0</v>
      </c>
      <c r="K14" s="48">
        <f>I14+G14+E14+C14</f>
        <v>3327.5</v>
      </c>
      <c r="L14" s="48">
        <f>J14+H14+F14+D14</f>
        <v>427.08300000000003</v>
      </c>
      <c r="M14" s="47"/>
      <c r="N14" s="49"/>
      <c r="O14" s="1"/>
    </row>
    <row r="15" spans="1:15" ht="15.75" thickBot="1" x14ac:dyDescent="0.3">
      <c r="A15" s="50"/>
      <c r="B15" s="51" t="s">
        <v>12</v>
      </c>
      <c r="C15" s="52">
        <v>0</v>
      </c>
      <c r="D15" s="52">
        <v>0</v>
      </c>
      <c r="E15" s="52">
        <v>0</v>
      </c>
      <c r="F15" s="52">
        <v>0</v>
      </c>
      <c r="G15" s="52">
        <v>3327.5</v>
      </c>
      <c r="H15" s="52">
        <v>427.08300000000003</v>
      </c>
      <c r="I15" s="52">
        <v>0</v>
      </c>
      <c r="J15" s="52">
        <v>0</v>
      </c>
      <c r="K15" s="52">
        <v>3327.5</v>
      </c>
      <c r="L15" s="52">
        <v>427.08300000000003</v>
      </c>
      <c r="M15" s="51"/>
      <c r="N15" s="53"/>
      <c r="O15" s="1"/>
    </row>
    <row r="16" spans="1:15" ht="21.75" customHeight="1" x14ac:dyDescent="0.25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</row>
    <row r="17" spans="5:14" ht="21.75" customHeight="1" x14ac:dyDescent="0.25">
      <c r="E17" s="24" t="s">
        <v>70</v>
      </c>
      <c r="F17" s="24"/>
      <c r="G17" s="24"/>
      <c r="H17" s="24"/>
      <c r="I17" s="24"/>
      <c r="J17" s="24"/>
      <c r="K17" s="23"/>
      <c r="L17" s="25" t="s">
        <v>40</v>
      </c>
      <c r="M17" s="24" t="s">
        <v>71</v>
      </c>
      <c r="N17" s="24"/>
    </row>
  </sheetData>
  <mergeCells count="19">
    <mergeCell ref="A1:N1"/>
    <mergeCell ref="I10:J10"/>
    <mergeCell ref="K10:L10"/>
    <mergeCell ref="C9:L9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16:N16"/>
    <mergeCell ref="A3:N3"/>
    <mergeCell ref="A4:N4"/>
    <mergeCell ref="A5:N5"/>
    <mergeCell ref="A6:N6"/>
    <mergeCell ref="A7:N7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view="pageLayout" topLeftCell="A4" zoomScaleNormal="100" workbookViewId="0">
      <selection activeCell="B15" sqref="B15"/>
    </sheetView>
  </sheetViews>
  <sheetFormatPr defaultColWidth="9.140625" defaultRowHeight="15" x14ac:dyDescent="0.25"/>
  <cols>
    <col min="1" max="1" width="3.7109375" style="4" customWidth="1"/>
    <col min="2" max="2" width="19.7109375" customWidth="1"/>
    <col min="3" max="14" width="9.85546875" customWidth="1"/>
    <col min="15" max="15" width="8.85546875" customWidth="1"/>
  </cols>
  <sheetData>
    <row r="1" spans="1:15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6</v>
      </c>
      <c r="G2" s="22" t="s">
        <v>15</v>
      </c>
      <c r="H2" s="21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88" t="s">
        <v>74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1"/>
    </row>
    <row r="4" spans="1:15" x14ac:dyDescent="0.25">
      <c r="A4" s="89" t="s">
        <v>75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"/>
    </row>
    <row r="5" spans="1:15" ht="8.25" customHeight="1" x14ac:dyDescent="0.25">
      <c r="A5" s="91" t="s">
        <v>10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1"/>
    </row>
    <row r="6" spans="1:15" x14ac:dyDescent="0.25">
      <c r="A6" s="90" t="s">
        <v>13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1"/>
    </row>
    <row r="7" spans="1:15" ht="8.25" customHeight="1" x14ac:dyDescent="0.25">
      <c r="A7" s="91" t="s">
        <v>11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98" t="s">
        <v>53</v>
      </c>
      <c r="B9" s="98" t="s">
        <v>54</v>
      </c>
      <c r="C9" s="95" t="s">
        <v>55</v>
      </c>
      <c r="D9" s="96"/>
      <c r="E9" s="96"/>
      <c r="F9" s="96"/>
      <c r="G9" s="96"/>
      <c r="H9" s="96"/>
      <c r="I9" s="96"/>
      <c r="J9" s="96"/>
      <c r="K9" s="96"/>
      <c r="L9" s="97"/>
      <c r="M9" s="98" t="s">
        <v>56</v>
      </c>
      <c r="N9" s="98" t="s">
        <v>3</v>
      </c>
      <c r="O9" s="3"/>
    </row>
    <row r="10" spans="1:15" s="4" customFormat="1" ht="30" customHeight="1" x14ac:dyDescent="0.25">
      <c r="A10" s="99"/>
      <c r="B10" s="99"/>
      <c r="C10" s="93" t="s">
        <v>57</v>
      </c>
      <c r="D10" s="94"/>
      <c r="E10" s="93" t="s">
        <v>58</v>
      </c>
      <c r="F10" s="94"/>
      <c r="G10" s="93" t="s">
        <v>59</v>
      </c>
      <c r="H10" s="94"/>
      <c r="I10" s="93" t="s">
        <v>60</v>
      </c>
      <c r="J10" s="94"/>
      <c r="K10" s="93" t="s">
        <v>61</v>
      </c>
      <c r="L10" s="94"/>
      <c r="M10" s="99"/>
      <c r="N10" s="99"/>
      <c r="O10" s="3"/>
    </row>
    <row r="11" spans="1:15" ht="15.75" customHeight="1" thickBot="1" x14ac:dyDescent="0.3">
      <c r="A11" s="99"/>
      <c r="B11" s="99"/>
      <c r="C11" s="101"/>
      <c r="D11" s="102"/>
      <c r="E11" s="101"/>
      <c r="F11" s="102"/>
      <c r="G11" s="101"/>
      <c r="H11" s="102"/>
      <c r="I11" s="101" t="s">
        <v>62</v>
      </c>
      <c r="J11" s="102"/>
      <c r="K11" s="101" t="s">
        <v>63</v>
      </c>
      <c r="L11" s="102"/>
      <c r="M11" s="99"/>
      <c r="N11" s="99"/>
      <c r="O11" s="1"/>
    </row>
    <row r="12" spans="1:15" ht="72.75" thickBot="1" x14ac:dyDescent="0.3">
      <c r="A12" s="100"/>
      <c r="B12" s="100"/>
      <c r="C12" s="39" t="s">
        <v>64</v>
      </c>
      <c r="D12" s="39" t="s">
        <v>4</v>
      </c>
      <c r="E12" s="39" t="s">
        <v>14</v>
      </c>
      <c r="F12" s="39" t="s">
        <v>4</v>
      </c>
      <c r="G12" s="39" t="s">
        <v>14</v>
      </c>
      <c r="H12" s="39" t="s">
        <v>4</v>
      </c>
      <c r="I12" s="39" t="s">
        <v>14</v>
      </c>
      <c r="J12" s="39" t="s">
        <v>4</v>
      </c>
      <c r="K12" s="39" t="s">
        <v>65</v>
      </c>
      <c r="L12" s="39" t="s">
        <v>66</v>
      </c>
      <c r="M12" s="100"/>
      <c r="N12" s="100"/>
      <c r="O12" s="1"/>
    </row>
    <row r="13" spans="1:15" ht="15.75" thickBot="1" x14ac:dyDescent="0.3">
      <c r="A13" s="40">
        <v>1</v>
      </c>
      <c r="B13" s="41">
        <v>2</v>
      </c>
      <c r="C13" s="41">
        <v>3</v>
      </c>
      <c r="D13" s="41">
        <v>4</v>
      </c>
      <c r="E13" s="41">
        <v>5</v>
      </c>
      <c r="F13" s="41">
        <v>6</v>
      </c>
      <c r="G13" s="41">
        <v>7</v>
      </c>
      <c r="H13" s="41">
        <v>8</v>
      </c>
      <c r="I13" s="41">
        <v>9</v>
      </c>
      <c r="J13" s="41">
        <v>10</v>
      </c>
      <c r="K13" s="41">
        <v>11</v>
      </c>
      <c r="L13" s="41">
        <v>12</v>
      </c>
      <c r="M13" s="41">
        <v>13</v>
      </c>
      <c r="N13" s="41">
        <v>14</v>
      </c>
      <c r="O13" s="1"/>
    </row>
    <row r="14" spans="1:15" ht="68.25" thickBot="1" x14ac:dyDescent="0.3">
      <c r="A14" s="42">
        <v>1</v>
      </c>
      <c r="B14" s="59" t="s">
        <v>82</v>
      </c>
      <c r="C14" s="44">
        <v>0</v>
      </c>
      <c r="D14" s="44">
        <v>0</v>
      </c>
      <c r="E14" s="44">
        <v>0</v>
      </c>
      <c r="F14" s="44">
        <v>0</v>
      </c>
      <c r="G14" s="71">
        <v>2379.6999999999998</v>
      </c>
      <c r="H14" s="78">
        <v>1063.1980000000001</v>
      </c>
      <c r="I14" s="44">
        <v>0</v>
      </c>
      <c r="J14" s="44">
        <v>0</v>
      </c>
      <c r="K14" s="44">
        <f>I14+G14+E14+C14</f>
        <v>2379.6999999999998</v>
      </c>
      <c r="L14" s="78">
        <v>1063.1980000000001</v>
      </c>
      <c r="M14" s="43"/>
      <c r="N14" s="45"/>
      <c r="O14" s="1"/>
    </row>
    <row r="15" spans="1:15" ht="97.5" customHeight="1" thickBot="1" x14ac:dyDescent="0.3">
      <c r="A15" s="46">
        <v>2</v>
      </c>
      <c r="B15" s="72" t="s">
        <v>83</v>
      </c>
      <c r="C15" s="48">
        <v>0</v>
      </c>
      <c r="D15" s="48">
        <v>0</v>
      </c>
      <c r="E15" s="48">
        <v>26100</v>
      </c>
      <c r="F15" s="48">
        <v>1908.7339999999999</v>
      </c>
      <c r="G15" s="48">
        <v>4847.43</v>
      </c>
      <c r="H15" s="48">
        <v>1168.1669999999999</v>
      </c>
      <c r="I15" s="48">
        <v>0</v>
      </c>
      <c r="J15" s="48">
        <v>0</v>
      </c>
      <c r="K15" s="48">
        <f>I15+G15+E15+C15</f>
        <v>30947.43</v>
      </c>
      <c r="L15" s="48">
        <f>J15+H15+F15+D15</f>
        <v>3076.9009999999998</v>
      </c>
      <c r="M15" s="47"/>
      <c r="N15" s="49"/>
      <c r="O15" s="1"/>
    </row>
    <row r="16" spans="1:15" ht="15.75" thickBot="1" x14ac:dyDescent="0.3">
      <c r="A16" s="50"/>
      <c r="B16" s="51" t="s">
        <v>12</v>
      </c>
      <c r="C16" s="70">
        <v>0</v>
      </c>
      <c r="D16" s="52">
        <v>0</v>
      </c>
      <c r="E16" s="52">
        <f>E15</f>
        <v>26100</v>
      </c>
      <c r="F16" s="52">
        <f>F15</f>
        <v>1908.7339999999999</v>
      </c>
      <c r="G16" s="52">
        <f>G15+G14</f>
        <v>7227.13</v>
      </c>
      <c r="H16" s="52">
        <f>H15+H14</f>
        <v>2231.3649999999998</v>
      </c>
      <c r="I16" s="52">
        <v>0</v>
      </c>
      <c r="J16" s="52">
        <v>0</v>
      </c>
      <c r="K16" s="52">
        <f>K15+K14</f>
        <v>33327.129999999997</v>
      </c>
      <c r="L16" s="52">
        <f>L15+L14</f>
        <v>4140.0990000000002</v>
      </c>
      <c r="M16" s="51"/>
      <c r="N16" s="53"/>
      <c r="O16" s="1"/>
    </row>
    <row r="17" spans="1:15" x14ac:dyDescent="0.25">
      <c r="A17" s="3"/>
      <c r="B17" s="1"/>
      <c r="C17" s="1"/>
      <c r="D17" s="24"/>
      <c r="O17" s="1"/>
    </row>
    <row r="18" spans="1:15" x14ac:dyDescent="0.25">
      <c r="A18" s="3"/>
      <c r="B18" s="1"/>
      <c r="C18" s="1"/>
      <c r="D18" s="1"/>
      <c r="E18" s="103" t="s">
        <v>70</v>
      </c>
      <c r="F18" s="103"/>
      <c r="G18" s="103"/>
      <c r="H18" s="103"/>
      <c r="I18" s="103"/>
      <c r="J18" s="103"/>
      <c r="K18" s="23"/>
      <c r="L18" s="25" t="s">
        <v>40</v>
      </c>
      <c r="M18" s="24" t="s">
        <v>69</v>
      </c>
      <c r="N18" s="24"/>
      <c r="O18" s="1"/>
    </row>
    <row r="19" spans="1:15" ht="21.75" customHeight="1" x14ac:dyDescent="0.25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</row>
    <row r="20" spans="1:15" ht="21.75" customHeight="1" x14ac:dyDescent="0.25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</row>
  </sheetData>
  <mergeCells count="21">
    <mergeCell ref="E18:J18"/>
    <mergeCell ref="A19:N19"/>
    <mergeCell ref="A20:N20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Layout" topLeftCell="A4" zoomScaleNormal="100" workbookViewId="0">
      <selection activeCell="C14" sqref="C14"/>
    </sheetView>
  </sheetViews>
  <sheetFormatPr defaultColWidth="9.140625" defaultRowHeight="15" x14ac:dyDescent="0.25"/>
  <cols>
    <col min="1" max="1" width="3.7109375" style="4" customWidth="1"/>
    <col min="2" max="2" width="17.140625" customWidth="1"/>
    <col min="3" max="14" width="9.85546875" customWidth="1"/>
    <col min="15" max="15" width="8.85546875" customWidth="1"/>
  </cols>
  <sheetData>
    <row r="1" spans="1:15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9</v>
      </c>
      <c r="G2" s="22" t="s">
        <v>15</v>
      </c>
      <c r="H2" s="21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88" t="s">
        <v>74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1"/>
    </row>
    <row r="4" spans="1:15" ht="15" customHeight="1" x14ac:dyDescent="0.25">
      <c r="A4" s="89" t="s">
        <v>75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"/>
    </row>
    <row r="5" spans="1:15" ht="8.25" customHeight="1" x14ac:dyDescent="0.25">
      <c r="A5" s="91" t="s">
        <v>10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1"/>
    </row>
    <row r="6" spans="1:15" x14ac:dyDescent="0.25">
      <c r="A6" s="90" t="s">
        <v>13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1"/>
    </row>
    <row r="7" spans="1:15" ht="8.25" customHeight="1" x14ac:dyDescent="0.25">
      <c r="A7" s="91" t="s">
        <v>11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98" t="s">
        <v>53</v>
      </c>
      <c r="B9" s="98" t="s">
        <v>54</v>
      </c>
      <c r="C9" s="95" t="s">
        <v>55</v>
      </c>
      <c r="D9" s="96"/>
      <c r="E9" s="96"/>
      <c r="F9" s="96"/>
      <c r="G9" s="96"/>
      <c r="H9" s="96"/>
      <c r="I9" s="96"/>
      <c r="J9" s="96"/>
      <c r="K9" s="96"/>
      <c r="L9" s="97"/>
      <c r="M9" s="98" t="s">
        <v>56</v>
      </c>
      <c r="N9" s="98" t="s">
        <v>3</v>
      </c>
      <c r="O9" s="3"/>
    </row>
    <row r="10" spans="1:15" s="4" customFormat="1" ht="30" customHeight="1" x14ac:dyDescent="0.25">
      <c r="A10" s="99"/>
      <c r="B10" s="99"/>
      <c r="C10" s="93" t="s">
        <v>57</v>
      </c>
      <c r="D10" s="94"/>
      <c r="E10" s="93" t="s">
        <v>58</v>
      </c>
      <c r="F10" s="94"/>
      <c r="G10" s="93" t="s">
        <v>59</v>
      </c>
      <c r="H10" s="94"/>
      <c r="I10" s="93" t="s">
        <v>60</v>
      </c>
      <c r="J10" s="94"/>
      <c r="K10" s="93" t="s">
        <v>61</v>
      </c>
      <c r="L10" s="94"/>
      <c r="M10" s="99"/>
      <c r="N10" s="99"/>
      <c r="O10" s="3"/>
    </row>
    <row r="11" spans="1:15" ht="15.75" customHeight="1" thickBot="1" x14ac:dyDescent="0.3">
      <c r="A11" s="99"/>
      <c r="B11" s="99"/>
      <c r="C11" s="101"/>
      <c r="D11" s="102"/>
      <c r="E11" s="101"/>
      <c r="F11" s="102"/>
      <c r="G11" s="101"/>
      <c r="H11" s="102"/>
      <c r="I11" s="101" t="s">
        <v>62</v>
      </c>
      <c r="J11" s="102"/>
      <c r="K11" s="101" t="s">
        <v>63</v>
      </c>
      <c r="L11" s="102"/>
      <c r="M11" s="99"/>
      <c r="N11" s="99"/>
      <c r="O11" s="1"/>
    </row>
    <row r="12" spans="1:15" ht="72.75" thickBot="1" x14ac:dyDescent="0.3">
      <c r="A12" s="100"/>
      <c r="B12" s="100"/>
      <c r="C12" s="39" t="s">
        <v>64</v>
      </c>
      <c r="D12" s="39" t="s">
        <v>4</v>
      </c>
      <c r="E12" s="39" t="s">
        <v>14</v>
      </c>
      <c r="F12" s="39" t="s">
        <v>4</v>
      </c>
      <c r="G12" s="39" t="s">
        <v>14</v>
      </c>
      <c r="H12" s="39" t="s">
        <v>4</v>
      </c>
      <c r="I12" s="39" t="s">
        <v>14</v>
      </c>
      <c r="J12" s="39" t="s">
        <v>4</v>
      </c>
      <c r="K12" s="39" t="s">
        <v>65</v>
      </c>
      <c r="L12" s="39" t="s">
        <v>66</v>
      </c>
      <c r="M12" s="100"/>
      <c r="N12" s="100"/>
      <c r="O12" s="1"/>
    </row>
    <row r="13" spans="1:15" ht="15.75" thickBot="1" x14ac:dyDescent="0.3">
      <c r="A13" s="40">
        <v>1</v>
      </c>
      <c r="B13" s="41">
        <v>2</v>
      </c>
      <c r="C13" s="41">
        <v>3</v>
      </c>
      <c r="D13" s="41">
        <v>4</v>
      </c>
      <c r="E13" s="41">
        <v>5</v>
      </c>
      <c r="F13" s="41">
        <v>6</v>
      </c>
      <c r="G13" s="41">
        <v>7</v>
      </c>
      <c r="H13" s="41">
        <v>8</v>
      </c>
      <c r="I13" s="41">
        <v>9</v>
      </c>
      <c r="J13" s="41">
        <v>10</v>
      </c>
      <c r="K13" s="41">
        <v>11</v>
      </c>
      <c r="L13" s="41">
        <v>12</v>
      </c>
      <c r="M13" s="41">
        <v>13</v>
      </c>
      <c r="N13" s="41">
        <v>14</v>
      </c>
      <c r="O13" s="1"/>
    </row>
    <row r="14" spans="1:15" ht="90.75" thickBot="1" x14ac:dyDescent="0.3">
      <c r="A14" s="42">
        <v>1</v>
      </c>
      <c r="B14" s="59" t="s">
        <v>82</v>
      </c>
      <c r="C14" s="44">
        <v>0</v>
      </c>
      <c r="D14" s="44">
        <v>0</v>
      </c>
      <c r="E14" s="44">
        <v>0</v>
      </c>
      <c r="F14" s="44">
        <v>0</v>
      </c>
      <c r="G14" s="71">
        <v>2379.6999999999998</v>
      </c>
      <c r="H14" s="77">
        <v>1619.634</v>
      </c>
      <c r="I14" s="44">
        <v>0</v>
      </c>
      <c r="J14" s="44">
        <v>0</v>
      </c>
      <c r="K14" s="44">
        <f>I14+G14+E14+C14</f>
        <v>2379.6999999999998</v>
      </c>
      <c r="L14" s="44">
        <f>H14+F14</f>
        <v>1619.634</v>
      </c>
      <c r="M14" s="43"/>
      <c r="N14" s="45"/>
      <c r="O14" s="1"/>
    </row>
    <row r="15" spans="1:15" ht="113.25" thickBot="1" x14ac:dyDescent="0.3">
      <c r="A15" s="46">
        <v>2</v>
      </c>
      <c r="B15" s="72" t="s">
        <v>83</v>
      </c>
      <c r="C15" s="48">
        <v>0</v>
      </c>
      <c r="D15" s="48">
        <v>0</v>
      </c>
      <c r="E15" s="48">
        <v>26100</v>
      </c>
      <c r="F15" s="48">
        <v>25645.994999999999</v>
      </c>
      <c r="G15" s="48">
        <v>4847.43</v>
      </c>
      <c r="H15" s="48">
        <v>2445.855</v>
      </c>
      <c r="I15" s="48">
        <v>0</v>
      </c>
      <c r="J15" s="48">
        <v>0</v>
      </c>
      <c r="K15" s="48">
        <f>I15+G15+E15+C15</f>
        <v>30947.43</v>
      </c>
      <c r="L15" s="48">
        <f>J15+H15+F15+D15</f>
        <v>28091.85</v>
      </c>
      <c r="M15" s="47"/>
      <c r="N15" s="49"/>
      <c r="O15" s="1"/>
    </row>
    <row r="16" spans="1:15" ht="15.75" thickBot="1" x14ac:dyDescent="0.3">
      <c r="A16" s="50"/>
      <c r="B16" s="51" t="s">
        <v>12</v>
      </c>
      <c r="C16" s="52">
        <v>0</v>
      </c>
      <c r="D16" s="52">
        <v>0</v>
      </c>
      <c r="E16" s="52">
        <f>E15</f>
        <v>26100</v>
      </c>
      <c r="F16" s="52">
        <f>F15</f>
        <v>25645.994999999999</v>
      </c>
      <c r="G16" s="52">
        <f>G15+G14</f>
        <v>7227.13</v>
      </c>
      <c r="H16" s="52">
        <f>H15+H14</f>
        <v>4065.489</v>
      </c>
      <c r="I16" s="52">
        <v>0</v>
      </c>
      <c r="J16" s="52">
        <v>0</v>
      </c>
      <c r="K16" s="52">
        <f>K15+K14</f>
        <v>33327.129999999997</v>
      </c>
      <c r="L16" s="52">
        <f>L15+L14</f>
        <v>29711.483999999997</v>
      </c>
      <c r="M16" s="51"/>
      <c r="N16" s="53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1.75" customHeight="1" x14ac:dyDescent="0.25">
      <c r="A18" s="60"/>
      <c r="B18" s="60"/>
      <c r="C18" s="60"/>
      <c r="D18" s="56" t="s">
        <v>70</v>
      </c>
      <c r="E18" s="56"/>
      <c r="F18" s="56"/>
      <c r="G18" s="56"/>
      <c r="H18" s="56"/>
      <c r="I18" s="56"/>
      <c r="J18" s="23"/>
      <c r="K18" s="25" t="s">
        <v>40</v>
      </c>
      <c r="L18" s="24" t="s">
        <v>69</v>
      </c>
      <c r="M18" s="24"/>
    </row>
    <row r="19" spans="1:15" ht="21.75" customHeight="1" x14ac:dyDescent="0.25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</row>
  </sheetData>
  <mergeCells count="19">
    <mergeCell ref="A19:N19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G10:H11"/>
    <mergeCell ref="I11:J11"/>
    <mergeCell ref="K11:L11"/>
    <mergeCell ref="A7:N7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Layout" topLeftCell="A5" zoomScale="115" zoomScaleNormal="100" zoomScalePageLayoutView="115" workbookViewId="0">
      <selection activeCell="C15" sqref="C15"/>
    </sheetView>
  </sheetViews>
  <sheetFormatPr defaultColWidth="9.140625" defaultRowHeight="15" x14ac:dyDescent="0.25"/>
  <cols>
    <col min="1" max="1" width="3.7109375" style="4" customWidth="1"/>
    <col min="2" max="2" width="16.28515625" customWidth="1"/>
    <col min="3" max="14" width="9.85546875" customWidth="1"/>
    <col min="15" max="15" width="8.85546875" customWidth="1"/>
  </cols>
  <sheetData>
    <row r="1" spans="1:15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1"/>
    </row>
    <row r="2" spans="1:15" x14ac:dyDescent="0.25">
      <c r="A2" s="22"/>
      <c r="B2" s="2"/>
      <c r="C2" s="2"/>
      <c r="D2" s="2"/>
      <c r="E2" s="20" t="s">
        <v>7</v>
      </c>
      <c r="F2" s="21">
        <v>12</v>
      </c>
      <c r="G2" s="22" t="s">
        <v>15</v>
      </c>
      <c r="H2" s="21">
        <v>2020</v>
      </c>
      <c r="I2" s="7" t="s">
        <v>9</v>
      </c>
      <c r="J2" s="2"/>
      <c r="K2" s="2"/>
      <c r="L2" s="2"/>
      <c r="M2" s="2"/>
      <c r="N2" s="2"/>
      <c r="O2" s="1"/>
    </row>
    <row r="3" spans="1:15" x14ac:dyDescent="0.25">
      <c r="A3" s="88" t="s">
        <v>74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1"/>
    </row>
    <row r="4" spans="1:15" ht="13.5" customHeight="1" x14ac:dyDescent="0.25">
      <c r="A4" s="89" t="s">
        <v>75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1"/>
    </row>
    <row r="5" spans="1:15" ht="8.25" customHeight="1" x14ac:dyDescent="0.25">
      <c r="A5" s="91" t="s">
        <v>10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1"/>
    </row>
    <row r="6" spans="1:15" x14ac:dyDescent="0.25">
      <c r="A6" s="90" t="s">
        <v>13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1"/>
    </row>
    <row r="7" spans="1:15" ht="8.25" customHeight="1" x14ac:dyDescent="0.25">
      <c r="A7" s="91" t="s">
        <v>11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1"/>
    </row>
    <row r="8" spans="1:15" ht="15.75" thickBot="1" x14ac:dyDescent="0.3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"/>
    </row>
    <row r="9" spans="1:15" s="4" customFormat="1" ht="27.75" customHeight="1" thickBot="1" x14ac:dyDescent="0.3">
      <c r="A9" s="98" t="s">
        <v>53</v>
      </c>
      <c r="B9" s="98" t="s">
        <v>54</v>
      </c>
      <c r="C9" s="95" t="s">
        <v>55</v>
      </c>
      <c r="D9" s="96"/>
      <c r="E9" s="96"/>
      <c r="F9" s="96"/>
      <c r="G9" s="96"/>
      <c r="H9" s="96"/>
      <c r="I9" s="96"/>
      <c r="J9" s="96"/>
      <c r="K9" s="96"/>
      <c r="L9" s="97"/>
      <c r="M9" s="98" t="s">
        <v>56</v>
      </c>
      <c r="N9" s="98" t="s">
        <v>3</v>
      </c>
      <c r="O9" s="3"/>
    </row>
    <row r="10" spans="1:15" s="4" customFormat="1" ht="13.5" customHeight="1" x14ac:dyDescent="0.25">
      <c r="A10" s="99"/>
      <c r="B10" s="99"/>
      <c r="C10" s="93" t="s">
        <v>57</v>
      </c>
      <c r="D10" s="94"/>
      <c r="E10" s="93" t="s">
        <v>58</v>
      </c>
      <c r="F10" s="94"/>
      <c r="G10" s="93" t="s">
        <v>59</v>
      </c>
      <c r="H10" s="94"/>
      <c r="I10" s="93" t="s">
        <v>60</v>
      </c>
      <c r="J10" s="94"/>
      <c r="K10" s="93" t="s">
        <v>61</v>
      </c>
      <c r="L10" s="94"/>
      <c r="M10" s="99"/>
      <c r="N10" s="99"/>
      <c r="O10" s="3"/>
    </row>
    <row r="11" spans="1:15" ht="13.5" customHeight="1" thickBot="1" x14ac:dyDescent="0.3">
      <c r="A11" s="99"/>
      <c r="B11" s="99"/>
      <c r="C11" s="101"/>
      <c r="D11" s="102"/>
      <c r="E11" s="101"/>
      <c r="F11" s="102"/>
      <c r="G11" s="101"/>
      <c r="H11" s="102"/>
      <c r="I11" s="101" t="s">
        <v>62</v>
      </c>
      <c r="J11" s="102"/>
      <c r="K11" s="101" t="s">
        <v>63</v>
      </c>
      <c r="L11" s="102"/>
      <c r="M11" s="99"/>
      <c r="N11" s="99"/>
      <c r="O11" s="1"/>
    </row>
    <row r="12" spans="1:15" ht="72.75" thickBot="1" x14ac:dyDescent="0.3">
      <c r="A12" s="100"/>
      <c r="B12" s="100"/>
      <c r="C12" s="39" t="s">
        <v>64</v>
      </c>
      <c r="D12" s="39" t="s">
        <v>4</v>
      </c>
      <c r="E12" s="39" t="s">
        <v>14</v>
      </c>
      <c r="F12" s="39" t="s">
        <v>4</v>
      </c>
      <c r="G12" s="39" t="s">
        <v>14</v>
      </c>
      <c r="H12" s="39" t="s">
        <v>4</v>
      </c>
      <c r="I12" s="39" t="s">
        <v>14</v>
      </c>
      <c r="J12" s="39" t="s">
        <v>4</v>
      </c>
      <c r="K12" s="39" t="s">
        <v>65</v>
      </c>
      <c r="L12" s="39" t="s">
        <v>66</v>
      </c>
      <c r="M12" s="100"/>
      <c r="N12" s="100"/>
      <c r="O12" s="1"/>
    </row>
    <row r="13" spans="1:15" ht="13.5" customHeight="1" thickBot="1" x14ac:dyDescent="0.3">
      <c r="A13" s="40">
        <v>1</v>
      </c>
      <c r="B13" s="41">
        <v>2</v>
      </c>
      <c r="C13" s="41">
        <v>3</v>
      </c>
      <c r="D13" s="41">
        <v>4</v>
      </c>
      <c r="E13" s="41">
        <v>5</v>
      </c>
      <c r="F13" s="41">
        <v>6</v>
      </c>
      <c r="G13" s="41">
        <v>7</v>
      </c>
      <c r="H13" s="41">
        <v>8</v>
      </c>
      <c r="I13" s="41">
        <v>9</v>
      </c>
      <c r="J13" s="41">
        <v>10</v>
      </c>
      <c r="K13" s="41">
        <v>11</v>
      </c>
      <c r="L13" s="41">
        <v>12</v>
      </c>
      <c r="M13" s="41">
        <v>13</v>
      </c>
      <c r="N13" s="41">
        <v>14</v>
      </c>
      <c r="O13" s="1"/>
    </row>
    <row r="14" spans="1:15" ht="93" customHeight="1" thickBot="1" x14ac:dyDescent="0.3">
      <c r="A14" s="42">
        <v>1</v>
      </c>
      <c r="B14" s="59" t="s">
        <v>82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76">
        <v>2176.125</v>
      </c>
      <c r="I14" s="44">
        <v>0</v>
      </c>
      <c r="J14" s="44">
        <v>0</v>
      </c>
      <c r="K14" s="44">
        <f>G14+E14</f>
        <v>0</v>
      </c>
      <c r="L14" s="44">
        <f>F14+H14</f>
        <v>2176.125</v>
      </c>
      <c r="M14" s="43"/>
      <c r="N14" s="45"/>
      <c r="O14" s="1"/>
    </row>
    <row r="15" spans="1:15" ht="113.25" thickBot="1" x14ac:dyDescent="0.3">
      <c r="A15" s="46">
        <v>2</v>
      </c>
      <c r="B15" s="72" t="s">
        <v>83</v>
      </c>
      <c r="C15" s="48">
        <v>0</v>
      </c>
      <c r="D15" s="48">
        <v>0</v>
      </c>
      <c r="E15" s="48">
        <v>26100</v>
      </c>
      <c r="F15" s="48">
        <v>26100</v>
      </c>
      <c r="G15" s="48">
        <v>4847.43</v>
      </c>
      <c r="H15" s="48">
        <v>3365.2649999999999</v>
      </c>
      <c r="I15" s="48">
        <v>0</v>
      </c>
      <c r="J15" s="48">
        <v>0</v>
      </c>
      <c r="K15" s="48">
        <f>I15+G15+E15+C15</f>
        <v>30947.43</v>
      </c>
      <c r="L15" s="48">
        <f>J15+H15+F15+D15</f>
        <v>29465.264999999999</v>
      </c>
      <c r="M15" s="47"/>
      <c r="N15" s="49"/>
      <c r="O15" s="1"/>
    </row>
    <row r="16" spans="1:15" ht="15.75" thickBot="1" x14ac:dyDescent="0.3">
      <c r="A16" s="50"/>
      <c r="B16" s="51" t="s">
        <v>12</v>
      </c>
      <c r="C16" s="52">
        <v>0</v>
      </c>
      <c r="D16" s="52">
        <v>0</v>
      </c>
      <c r="E16" s="52">
        <f>E15</f>
        <v>26100</v>
      </c>
      <c r="F16" s="52">
        <f>F15</f>
        <v>26100</v>
      </c>
      <c r="G16" s="52">
        <v>4847.43</v>
      </c>
      <c r="H16" s="52">
        <f>H15+H14</f>
        <v>5541.3899999999994</v>
      </c>
      <c r="I16" s="52">
        <v>0</v>
      </c>
      <c r="J16" s="52">
        <v>0</v>
      </c>
      <c r="K16" s="52">
        <f>K15</f>
        <v>30947.43</v>
      </c>
      <c r="L16" s="52">
        <f>L15+L14</f>
        <v>31641.39</v>
      </c>
      <c r="M16" s="51"/>
      <c r="N16" s="53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F18" s="103" t="s">
        <v>70</v>
      </c>
      <c r="G18" s="103"/>
      <c r="H18" s="103"/>
      <c r="I18" s="103"/>
      <c r="J18" s="103"/>
      <c r="K18" s="103"/>
      <c r="L18" s="23"/>
      <c r="M18" s="25" t="s">
        <v>40</v>
      </c>
      <c r="N18" s="24" t="s">
        <v>69</v>
      </c>
    </row>
  </sheetData>
  <mergeCells count="19">
    <mergeCell ref="G10:H11"/>
    <mergeCell ref="I11:J11"/>
    <mergeCell ref="K11:L11"/>
    <mergeCell ref="F18:K18"/>
    <mergeCell ref="A7:N7"/>
    <mergeCell ref="C9:L9"/>
    <mergeCell ref="I10:J10"/>
    <mergeCell ref="K10:L10"/>
    <mergeCell ref="A9:A12"/>
    <mergeCell ref="B9:B12"/>
    <mergeCell ref="M9:M12"/>
    <mergeCell ref="N9:N12"/>
    <mergeCell ref="C10:D11"/>
    <mergeCell ref="E10:F11"/>
    <mergeCell ref="A1:N1"/>
    <mergeCell ref="A3:N3"/>
    <mergeCell ref="A4:N4"/>
    <mergeCell ref="A5:N5"/>
    <mergeCell ref="A6:N6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8"/>
  <sheetViews>
    <sheetView tabSelected="1" view="pageLayout" topLeftCell="A10" zoomScaleNormal="100" workbookViewId="0">
      <selection activeCell="L15" sqref="L15:L24"/>
    </sheetView>
  </sheetViews>
  <sheetFormatPr defaultColWidth="9.140625" defaultRowHeight="15" x14ac:dyDescent="0.25"/>
  <cols>
    <col min="1" max="1" width="5.7109375" style="4" customWidth="1"/>
    <col min="2" max="3" width="9.140625" style="4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116" t="s">
        <v>30</v>
      </c>
      <c r="L1" s="116"/>
    </row>
    <row r="2" spans="1:14" ht="14.25" customHeight="1" x14ac:dyDescent="0.25">
      <c r="K2" s="16"/>
      <c r="L2" s="16" t="s">
        <v>29</v>
      </c>
    </row>
    <row r="3" spans="1:14" ht="14.25" customHeight="1" x14ac:dyDescent="0.25">
      <c r="A3" s="119" t="s">
        <v>16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"/>
    </row>
    <row r="4" spans="1:14" x14ac:dyDescent="0.25">
      <c r="A4" s="117" t="s">
        <v>74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"/>
    </row>
    <row r="5" spans="1:14" x14ac:dyDescent="0.25">
      <c r="A5" s="117" t="s">
        <v>52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"/>
    </row>
    <row r="6" spans="1:14" ht="15" customHeight="1" x14ac:dyDescent="0.25">
      <c r="A6" s="90" t="s">
        <v>75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62"/>
      <c r="N6" s="62"/>
    </row>
    <row r="7" spans="1:14" ht="8.25" customHeight="1" x14ac:dyDescent="0.25">
      <c r="A7" s="120" t="s">
        <v>26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"/>
    </row>
    <row r="8" spans="1:14" x14ac:dyDescent="0.25">
      <c r="A8" s="121" t="s">
        <v>13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"/>
    </row>
    <row r="9" spans="1:14" ht="8.25" customHeight="1" x14ac:dyDescent="0.25">
      <c r="A9" s="120" t="s">
        <v>25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"/>
    </row>
    <row r="10" spans="1:14" x14ac:dyDescent="0.25">
      <c r="A10" s="9"/>
      <c r="B10" s="33"/>
      <c r="C10" s="33"/>
      <c r="D10" s="9"/>
      <c r="E10" s="9"/>
      <c r="F10" s="9"/>
      <c r="G10" s="9"/>
      <c r="H10" s="9"/>
      <c r="I10" s="9"/>
      <c r="J10" s="9"/>
      <c r="K10" s="9"/>
      <c r="L10" s="9"/>
      <c r="M10" s="1"/>
    </row>
    <row r="11" spans="1:14" s="4" customFormat="1" ht="27.75" customHeight="1" x14ac:dyDescent="0.25">
      <c r="A11" s="118" t="s">
        <v>1</v>
      </c>
      <c r="B11" s="122" t="s">
        <v>17</v>
      </c>
      <c r="C11" s="123"/>
      <c r="D11" s="124"/>
      <c r="E11" s="118" t="s">
        <v>23</v>
      </c>
      <c r="F11" s="118"/>
      <c r="G11" s="118"/>
      <c r="H11" s="118"/>
      <c r="I11" s="118"/>
      <c r="J11" s="118"/>
      <c r="K11" s="118" t="s">
        <v>20</v>
      </c>
      <c r="L11" s="118" t="s">
        <v>21</v>
      </c>
      <c r="M11" s="3"/>
    </row>
    <row r="12" spans="1:14" s="4" customFormat="1" ht="30" customHeight="1" x14ac:dyDescent="0.25">
      <c r="A12" s="118"/>
      <c r="B12" s="125"/>
      <c r="C12" s="126"/>
      <c r="D12" s="127"/>
      <c r="E12" s="36">
        <v>2020</v>
      </c>
      <c r="F12" s="37" t="s">
        <v>22</v>
      </c>
      <c r="G12" s="36">
        <v>2021</v>
      </c>
      <c r="H12" s="37" t="s">
        <v>22</v>
      </c>
      <c r="I12" s="36">
        <v>2022</v>
      </c>
      <c r="J12" s="37" t="s">
        <v>22</v>
      </c>
      <c r="K12" s="118"/>
      <c r="L12" s="118"/>
      <c r="M12" s="3"/>
    </row>
    <row r="13" spans="1:14" ht="48" x14ac:dyDescent="0.25">
      <c r="A13" s="118"/>
      <c r="B13" s="128"/>
      <c r="C13" s="129"/>
      <c r="D13" s="130"/>
      <c r="E13" s="11" t="s">
        <v>18</v>
      </c>
      <c r="F13" s="11" t="s">
        <v>19</v>
      </c>
      <c r="G13" s="11" t="s">
        <v>18</v>
      </c>
      <c r="H13" s="11" t="s">
        <v>19</v>
      </c>
      <c r="I13" s="11" t="s">
        <v>18</v>
      </c>
      <c r="J13" s="11" t="s">
        <v>19</v>
      </c>
      <c r="K13" s="118"/>
      <c r="L13" s="118"/>
      <c r="M13" s="1"/>
    </row>
    <row r="14" spans="1:14" x14ac:dyDescent="0.25">
      <c r="A14" s="10">
        <v>1</v>
      </c>
      <c r="B14" s="10"/>
      <c r="C14" s="10"/>
      <c r="D14" s="10">
        <v>2</v>
      </c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1"/>
    </row>
    <row r="15" spans="1:14" ht="15" customHeight="1" x14ac:dyDescent="0.25">
      <c r="A15" s="14"/>
      <c r="B15" s="131" t="s">
        <v>27</v>
      </c>
      <c r="C15" s="132"/>
      <c r="D15" s="133"/>
      <c r="E15" s="15">
        <f>E16+E17+E18+E19+E20</f>
        <v>33327.129999999997</v>
      </c>
      <c r="F15" s="15">
        <f>F17+F18</f>
        <v>29465.264999999999</v>
      </c>
      <c r="G15" s="15">
        <f t="shared" ref="G15:J15" si="0">G16+G17+G18+G19+G20</f>
        <v>0</v>
      </c>
      <c r="H15" s="15">
        <f t="shared" si="0"/>
        <v>0</v>
      </c>
      <c r="I15" s="15">
        <f t="shared" si="0"/>
        <v>0</v>
      </c>
      <c r="J15" s="15">
        <f t="shared" si="0"/>
        <v>0</v>
      </c>
      <c r="K15" s="158"/>
      <c r="L15" s="159" t="s">
        <v>87</v>
      </c>
      <c r="M15" s="1"/>
    </row>
    <row r="16" spans="1:14" x14ac:dyDescent="0.25">
      <c r="A16" s="34" t="s">
        <v>42</v>
      </c>
      <c r="B16" s="107" t="s">
        <v>5</v>
      </c>
      <c r="C16" s="108"/>
      <c r="D16" s="109"/>
      <c r="E16" s="15">
        <v>0</v>
      </c>
      <c r="F16" s="15">
        <v>0</v>
      </c>
      <c r="G16" s="15">
        <f t="shared" ref="G16:J16" si="1">G26+G31</f>
        <v>0</v>
      </c>
      <c r="H16" s="15">
        <f t="shared" si="1"/>
        <v>0</v>
      </c>
      <c r="I16" s="15">
        <f t="shared" si="1"/>
        <v>0</v>
      </c>
      <c r="J16" s="15">
        <f t="shared" si="1"/>
        <v>0</v>
      </c>
      <c r="K16" s="158"/>
      <c r="L16" s="159"/>
      <c r="M16" s="1"/>
    </row>
    <row r="17" spans="1:13" x14ac:dyDescent="0.25">
      <c r="A17" s="34" t="s">
        <v>43</v>
      </c>
      <c r="B17" s="107" t="s">
        <v>2</v>
      </c>
      <c r="C17" s="108"/>
      <c r="D17" s="109"/>
      <c r="E17" s="15">
        <f>E32</f>
        <v>26100</v>
      </c>
      <c r="F17" s="15">
        <f>F32</f>
        <v>26100</v>
      </c>
      <c r="G17" s="15">
        <f t="shared" ref="G17:J19" si="2">G27+G32</f>
        <v>0</v>
      </c>
      <c r="H17" s="15">
        <f t="shared" si="2"/>
        <v>0</v>
      </c>
      <c r="I17" s="15">
        <f t="shared" si="2"/>
        <v>0</v>
      </c>
      <c r="J17" s="15">
        <f t="shared" si="2"/>
        <v>0</v>
      </c>
      <c r="K17" s="158"/>
      <c r="L17" s="159"/>
      <c r="M17" s="1"/>
    </row>
    <row r="18" spans="1:13" x14ac:dyDescent="0.25">
      <c r="A18" s="34" t="s">
        <v>44</v>
      </c>
      <c r="B18" s="107" t="s">
        <v>24</v>
      </c>
      <c r="C18" s="108"/>
      <c r="D18" s="109"/>
      <c r="E18" s="73">
        <f>E33+E28</f>
        <v>7227.13</v>
      </c>
      <c r="F18" s="15">
        <f>F28+F33</f>
        <v>3365.2649999999999</v>
      </c>
      <c r="G18" s="15">
        <f t="shared" si="2"/>
        <v>0</v>
      </c>
      <c r="H18" s="15">
        <f t="shared" si="2"/>
        <v>0</v>
      </c>
      <c r="I18" s="15">
        <f t="shared" si="2"/>
        <v>0</v>
      </c>
      <c r="J18" s="15">
        <f t="shared" si="2"/>
        <v>0</v>
      </c>
      <c r="K18" s="158"/>
      <c r="L18" s="159"/>
      <c r="M18" s="1"/>
    </row>
    <row r="19" spans="1:13" x14ac:dyDescent="0.25">
      <c r="A19" s="34" t="s">
        <v>45</v>
      </c>
      <c r="B19" s="107" t="s">
        <v>6</v>
      </c>
      <c r="C19" s="108"/>
      <c r="D19" s="109"/>
      <c r="E19" s="15">
        <v>0</v>
      </c>
      <c r="F19" s="15">
        <v>0</v>
      </c>
      <c r="G19" s="15">
        <f t="shared" si="2"/>
        <v>0</v>
      </c>
      <c r="H19" s="15">
        <f t="shared" si="2"/>
        <v>0</v>
      </c>
      <c r="I19" s="15">
        <f t="shared" si="2"/>
        <v>0</v>
      </c>
      <c r="J19" s="15">
        <f t="shared" si="2"/>
        <v>0</v>
      </c>
      <c r="K19" s="158"/>
      <c r="L19" s="159"/>
      <c r="M19" s="1"/>
    </row>
    <row r="20" spans="1:13" x14ac:dyDescent="0.25">
      <c r="A20" s="34" t="s">
        <v>46</v>
      </c>
      <c r="B20" s="107" t="s">
        <v>41</v>
      </c>
      <c r="C20" s="108"/>
      <c r="D20" s="109"/>
      <c r="E20" s="15">
        <f>SUM(E21:E24)</f>
        <v>0</v>
      </c>
      <c r="F20" s="15">
        <f t="shared" ref="F20:J20" si="3">SUM(F21:F24)</f>
        <v>0</v>
      </c>
      <c r="G20" s="15">
        <f t="shared" si="3"/>
        <v>0</v>
      </c>
      <c r="H20" s="15">
        <f t="shared" si="3"/>
        <v>0</v>
      </c>
      <c r="I20" s="15">
        <f t="shared" si="3"/>
        <v>0</v>
      </c>
      <c r="J20" s="15">
        <f t="shared" si="3"/>
        <v>0</v>
      </c>
      <c r="K20" s="158"/>
      <c r="L20" s="159"/>
      <c r="M20" s="1"/>
    </row>
    <row r="21" spans="1:13" x14ac:dyDescent="0.25">
      <c r="A21" s="28" t="s">
        <v>47</v>
      </c>
      <c r="B21" s="107" t="s">
        <v>5</v>
      </c>
      <c r="C21" s="108"/>
      <c r="D21" s="109"/>
      <c r="E21" s="15"/>
      <c r="F21" s="15"/>
      <c r="G21" s="15"/>
      <c r="H21" s="15"/>
      <c r="I21" s="15"/>
      <c r="J21" s="15"/>
      <c r="K21" s="158"/>
      <c r="L21" s="159"/>
      <c r="M21" s="1"/>
    </row>
    <row r="22" spans="1:13" x14ac:dyDescent="0.25">
      <c r="A22" s="28" t="s">
        <v>48</v>
      </c>
      <c r="B22" s="107" t="s">
        <v>2</v>
      </c>
      <c r="C22" s="108"/>
      <c r="D22" s="109"/>
      <c r="E22" s="15"/>
      <c r="F22" s="15"/>
      <c r="G22" s="15"/>
      <c r="H22" s="15"/>
      <c r="I22" s="15"/>
      <c r="J22" s="15"/>
      <c r="K22" s="158"/>
      <c r="L22" s="159"/>
      <c r="M22" s="1"/>
    </row>
    <row r="23" spans="1:13" x14ac:dyDescent="0.25">
      <c r="A23" s="28" t="s">
        <v>49</v>
      </c>
      <c r="B23" s="107" t="s">
        <v>24</v>
      </c>
      <c r="C23" s="108"/>
      <c r="D23" s="109"/>
      <c r="E23" s="15"/>
      <c r="F23" s="15"/>
      <c r="G23" s="15"/>
      <c r="H23" s="15"/>
      <c r="I23" s="15"/>
      <c r="J23" s="15"/>
      <c r="K23" s="158"/>
      <c r="L23" s="159"/>
      <c r="M23" s="1"/>
    </row>
    <row r="24" spans="1:13" x14ac:dyDescent="0.25">
      <c r="A24" s="28" t="s">
        <v>50</v>
      </c>
      <c r="B24" s="107" t="s">
        <v>6</v>
      </c>
      <c r="C24" s="108"/>
      <c r="D24" s="109"/>
      <c r="E24" s="15"/>
      <c r="F24" s="15"/>
      <c r="G24" s="15"/>
      <c r="H24" s="15"/>
      <c r="I24" s="15"/>
      <c r="J24" s="15"/>
      <c r="K24" s="158"/>
      <c r="L24" s="159"/>
      <c r="M24" s="1"/>
    </row>
    <row r="25" spans="1:13" ht="73.5" customHeight="1" x14ac:dyDescent="0.25">
      <c r="A25" s="26" t="s">
        <v>42</v>
      </c>
      <c r="B25" s="110" t="s">
        <v>84</v>
      </c>
      <c r="C25" s="111"/>
      <c r="D25" s="112"/>
      <c r="E25" s="27">
        <f>SUM(E26:E29)</f>
        <v>2379.6999999999998</v>
      </c>
      <c r="F25" s="27">
        <f>F27+F28</f>
        <v>0</v>
      </c>
      <c r="G25" s="27">
        <v>0</v>
      </c>
      <c r="H25" s="27">
        <f t="shared" ref="H25:J25" si="4">SUM(H26:H29)</f>
        <v>0</v>
      </c>
      <c r="I25" s="27">
        <v>0</v>
      </c>
      <c r="J25" s="27">
        <f t="shared" si="4"/>
        <v>0</v>
      </c>
      <c r="K25" s="27"/>
      <c r="L25" s="27"/>
      <c r="M25" s="1"/>
    </row>
    <row r="26" spans="1:13" x14ac:dyDescent="0.25">
      <c r="A26" s="13"/>
      <c r="B26" s="113" t="s">
        <v>5</v>
      </c>
      <c r="C26" s="114"/>
      <c r="D26" s="115"/>
      <c r="E26" s="12"/>
      <c r="F26" s="12"/>
      <c r="G26" s="12">
        <v>0</v>
      </c>
      <c r="H26" s="12">
        <v>0</v>
      </c>
      <c r="I26" s="12">
        <v>0</v>
      </c>
      <c r="J26" s="12">
        <v>0</v>
      </c>
      <c r="K26" s="12"/>
      <c r="L26" s="12"/>
      <c r="M26" s="1"/>
    </row>
    <row r="27" spans="1:13" x14ac:dyDescent="0.25">
      <c r="A27" s="13"/>
      <c r="B27" s="113" t="s">
        <v>2</v>
      </c>
      <c r="C27" s="114"/>
      <c r="D27" s="115"/>
      <c r="E27" s="12"/>
      <c r="F27" s="12"/>
      <c r="G27" s="12">
        <v>0</v>
      </c>
      <c r="H27" s="12">
        <v>0</v>
      </c>
      <c r="I27" s="12">
        <v>0</v>
      </c>
      <c r="J27" s="12">
        <v>0</v>
      </c>
      <c r="K27" s="12"/>
      <c r="L27" s="12"/>
      <c r="M27" s="1"/>
    </row>
    <row r="28" spans="1:13" x14ac:dyDescent="0.25">
      <c r="A28" s="13"/>
      <c r="B28" s="113" t="s">
        <v>24</v>
      </c>
      <c r="C28" s="114"/>
      <c r="D28" s="115"/>
      <c r="E28" s="81">
        <v>2379.6999999999998</v>
      </c>
      <c r="F28" s="79"/>
      <c r="G28" s="12">
        <v>0</v>
      </c>
      <c r="H28" s="12">
        <v>0</v>
      </c>
      <c r="I28" s="12">
        <v>0</v>
      </c>
      <c r="J28" s="12">
        <v>0</v>
      </c>
      <c r="K28" s="12"/>
      <c r="L28" s="12"/>
      <c r="M28" s="1"/>
    </row>
    <row r="29" spans="1:13" x14ac:dyDescent="0.25">
      <c r="A29" s="13"/>
      <c r="B29" s="113" t="s">
        <v>6</v>
      </c>
      <c r="C29" s="114"/>
      <c r="D29" s="115"/>
      <c r="E29" s="80"/>
      <c r="F29" s="12"/>
      <c r="G29" s="12">
        <v>0</v>
      </c>
      <c r="H29" s="12">
        <v>0</v>
      </c>
      <c r="I29" s="12">
        <v>0</v>
      </c>
      <c r="J29" s="12">
        <v>0</v>
      </c>
      <c r="K29" s="12"/>
      <c r="L29" s="12"/>
      <c r="M29" s="1"/>
    </row>
    <row r="30" spans="1:13" ht="46.5" customHeight="1" x14ac:dyDescent="0.25">
      <c r="A30" s="26" t="s">
        <v>43</v>
      </c>
      <c r="B30" s="110" t="s">
        <v>83</v>
      </c>
      <c r="C30" s="111"/>
      <c r="D30" s="112"/>
      <c r="E30" s="31">
        <f>SUM(E31:E34)</f>
        <v>30947.43</v>
      </c>
      <c r="F30" s="31">
        <f t="shared" ref="F30:J30" si="5">SUM(F31:F34)</f>
        <v>29465.264999999999</v>
      </c>
      <c r="G30" s="31">
        <f t="shared" si="5"/>
        <v>0</v>
      </c>
      <c r="H30" s="31">
        <f t="shared" si="5"/>
        <v>0</v>
      </c>
      <c r="I30" s="31">
        <f t="shared" si="5"/>
        <v>0</v>
      </c>
      <c r="J30" s="31">
        <f t="shared" si="5"/>
        <v>0</v>
      </c>
      <c r="K30" s="27"/>
      <c r="L30" s="27"/>
      <c r="M30" s="1"/>
    </row>
    <row r="31" spans="1:13" x14ac:dyDescent="0.25">
      <c r="A31" s="29"/>
      <c r="B31" s="104" t="s">
        <v>5</v>
      </c>
      <c r="C31" s="105"/>
      <c r="D31" s="106"/>
      <c r="E31" s="12"/>
      <c r="F31" s="12"/>
      <c r="G31" s="35">
        <v>0</v>
      </c>
      <c r="H31" s="35">
        <v>0</v>
      </c>
      <c r="I31" s="35">
        <v>0</v>
      </c>
      <c r="J31" s="35">
        <v>0</v>
      </c>
      <c r="K31" s="30"/>
      <c r="L31" s="30"/>
      <c r="M31" s="1"/>
    </row>
    <row r="32" spans="1:13" x14ac:dyDescent="0.25">
      <c r="A32" s="29"/>
      <c r="B32" s="104" t="s">
        <v>2</v>
      </c>
      <c r="C32" s="105"/>
      <c r="D32" s="106"/>
      <c r="E32" s="12">
        <v>26100</v>
      </c>
      <c r="F32" s="12">
        <v>26100</v>
      </c>
      <c r="G32" s="35">
        <v>0</v>
      </c>
      <c r="H32" s="35">
        <v>0</v>
      </c>
      <c r="I32" s="35">
        <v>0</v>
      </c>
      <c r="J32" s="35">
        <v>0</v>
      </c>
      <c r="K32" s="30"/>
      <c r="L32" s="30"/>
      <c r="M32" s="1"/>
    </row>
    <row r="33" spans="1:13" x14ac:dyDescent="0.25">
      <c r="A33" s="29"/>
      <c r="B33" s="104" t="s">
        <v>24</v>
      </c>
      <c r="C33" s="105"/>
      <c r="D33" s="106"/>
      <c r="E33" s="12">
        <v>4847.43</v>
      </c>
      <c r="F33" s="12">
        <v>3365.2649999999999</v>
      </c>
      <c r="G33" s="35">
        <v>0</v>
      </c>
      <c r="H33" s="35">
        <v>0</v>
      </c>
      <c r="I33" s="35">
        <v>0</v>
      </c>
      <c r="J33" s="35">
        <v>0</v>
      </c>
      <c r="K33" s="30"/>
      <c r="L33" s="30"/>
      <c r="M33" s="1"/>
    </row>
    <row r="34" spans="1:13" x14ac:dyDescent="0.25">
      <c r="A34" s="29"/>
      <c r="B34" s="104" t="s">
        <v>6</v>
      </c>
      <c r="C34" s="105"/>
      <c r="D34" s="106"/>
      <c r="E34" s="12"/>
      <c r="F34" s="12"/>
      <c r="G34" s="35">
        <v>0</v>
      </c>
      <c r="H34" s="35">
        <v>0</v>
      </c>
      <c r="I34" s="35">
        <v>0</v>
      </c>
      <c r="J34" s="35">
        <v>0</v>
      </c>
      <c r="K34" s="30"/>
      <c r="L34" s="30"/>
      <c r="M34" s="1"/>
    </row>
    <row r="35" spans="1:13" x14ac:dyDescent="0.25">
      <c r="A35" s="3"/>
      <c r="B35" s="3"/>
      <c r="C35" s="3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3"/>
      <c r="B36" s="3"/>
      <c r="C36" s="3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F37" s="61"/>
    </row>
    <row r="38" spans="1:13" x14ac:dyDescent="0.25">
      <c r="E38" s="24" t="s">
        <v>70</v>
      </c>
      <c r="G38" s="24"/>
      <c r="H38" s="24"/>
      <c r="I38" s="24"/>
      <c r="J38" s="23"/>
      <c r="K38" s="25" t="s">
        <v>40</v>
      </c>
      <c r="L38" s="24" t="s">
        <v>69</v>
      </c>
    </row>
  </sheetData>
  <mergeCells count="34">
    <mergeCell ref="L15:L24"/>
    <mergeCell ref="B15:D15"/>
    <mergeCell ref="B16:D16"/>
    <mergeCell ref="B17:D17"/>
    <mergeCell ref="B25:D25"/>
    <mergeCell ref="B26:D26"/>
    <mergeCell ref="B18:D18"/>
    <mergeCell ref="K1:L1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A6:L6"/>
    <mergeCell ref="B34:D34"/>
    <mergeCell ref="B19:D19"/>
    <mergeCell ref="B30:D30"/>
    <mergeCell ref="B31:D31"/>
    <mergeCell ref="B32:D32"/>
    <mergeCell ref="B33:D33"/>
    <mergeCell ref="B27:D27"/>
    <mergeCell ref="B28:D28"/>
    <mergeCell ref="B29:D29"/>
    <mergeCell ref="B20:D20"/>
    <mergeCell ref="B21:D21"/>
    <mergeCell ref="B22:D22"/>
    <mergeCell ref="B23:D23"/>
    <mergeCell ref="B24:D24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43"/>
  <sheetViews>
    <sheetView view="pageLayout" zoomScaleNormal="100" workbookViewId="0">
      <selection activeCell="B23" sqref="B23"/>
    </sheetView>
  </sheetViews>
  <sheetFormatPr defaultRowHeight="15" x14ac:dyDescent="0.25"/>
  <cols>
    <col min="1" max="1" width="28.28515625" customWidth="1"/>
    <col min="2" max="3" width="9.140625" style="4"/>
    <col min="4" max="4" width="10.5703125" style="4" customWidth="1"/>
    <col min="8" max="12" width="9.140625" customWidth="1"/>
  </cols>
  <sheetData>
    <row r="1" spans="1:10" x14ac:dyDescent="0.25">
      <c r="A1" s="6"/>
      <c r="B1" s="5"/>
      <c r="C1" s="5"/>
      <c r="D1" s="5"/>
      <c r="E1" s="6"/>
      <c r="F1" s="6"/>
      <c r="G1" s="6"/>
      <c r="H1" s="6" t="s">
        <v>28</v>
      </c>
    </row>
    <row r="2" spans="1:10" x14ac:dyDescent="0.25">
      <c r="A2" s="144" t="s">
        <v>16</v>
      </c>
      <c r="B2" s="144"/>
      <c r="C2" s="144"/>
      <c r="D2" s="144"/>
      <c r="E2" s="144"/>
      <c r="F2" s="144"/>
      <c r="G2" s="144"/>
      <c r="H2" s="144"/>
    </row>
    <row r="3" spans="1:10" x14ac:dyDescent="0.25">
      <c r="A3" s="145" t="s">
        <v>76</v>
      </c>
      <c r="B3" s="145"/>
      <c r="C3" s="145"/>
      <c r="D3" s="145"/>
      <c r="E3" s="145"/>
      <c r="F3" s="145"/>
      <c r="G3" s="8">
        <v>2020</v>
      </c>
      <c r="H3" s="7" t="s">
        <v>31</v>
      </c>
    </row>
    <row r="4" spans="1:10" ht="27" customHeight="1" x14ac:dyDescent="0.25">
      <c r="A4" s="146" t="s">
        <v>75</v>
      </c>
      <c r="B4" s="146"/>
      <c r="C4" s="146"/>
      <c r="D4" s="146"/>
      <c r="E4" s="146"/>
      <c r="F4" s="146"/>
      <c r="G4" s="146"/>
      <c r="H4" s="146"/>
    </row>
    <row r="5" spans="1:10" ht="8.25" customHeight="1" x14ac:dyDescent="0.25">
      <c r="A5" s="120" t="s">
        <v>26</v>
      </c>
      <c r="B5" s="120"/>
      <c r="C5" s="120"/>
      <c r="D5" s="120"/>
      <c r="E5" s="120"/>
      <c r="F5" s="120"/>
      <c r="G5" s="120"/>
      <c r="H5" s="120"/>
      <c r="I5" s="17"/>
      <c r="J5" s="17"/>
    </row>
    <row r="6" spans="1:10" x14ac:dyDescent="0.25">
      <c r="A6" s="121" t="s">
        <v>13</v>
      </c>
      <c r="B6" s="121"/>
      <c r="C6" s="121"/>
      <c r="D6" s="121"/>
      <c r="E6" s="121"/>
      <c r="F6" s="121"/>
      <c r="G6" s="121"/>
      <c r="H6" s="121"/>
      <c r="I6" s="18"/>
      <c r="J6" s="18"/>
    </row>
    <row r="7" spans="1:10" ht="8.25" customHeight="1" x14ac:dyDescent="0.25">
      <c r="A7" s="120" t="s">
        <v>25</v>
      </c>
      <c r="B7" s="120"/>
      <c r="C7" s="120"/>
      <c r="D7" s="120"/>
      <c r="E7" s="120"/>
      <c r="F7" s="120"/>
      <c r="G7" s="120"/>
      <c r="H7" s="120"/>
      <c r="I7" s="17"/>
      <c r="J7" s="17"/>
    </row>
    <row r="8" spans="1:10" x14ac:dyDescent="0.25">
      <c r="A8" s="6"/>
      <c r="B8" s="5"/>
      <c r="C8" s="5"/>
      <c r="D8" s="5"/>
      <c r="E8" s="6"/>
      <c r="F8" s="6"/>
      <c r="G8" s="6"/>
      <c r="H8" s="6"/>
    </row>
    <row r="9" spans="1:10" x14ac:dyDescent="0.25">
      <c r="A9" s="147" t="s">
        <v>32</v>
      </c>
      <c r="B9" s="147"/>
      <c r="C9" s="147"/>
      <c r="D9" s="147"/>
      <c r="E9" s="147"/>
      <c r="F9" s="147"/>
      <c r="G9" s="147"/>
      <c r="H9" s="147"/>
    </row>
    <row r="10" spans="1:10" x14ac:dyDescent="0.25">
      <c r="A10" s="6"/>
      <c r="B10" s="5"/>
      <c r="C10" s="5"/>
      <c r="D10" s="5"/>
      <c r="E10" s="6"/>
      <c r="F10" s="6"/>
      <c r="G10" s="6"/>
      <c r="H10" s="6"/>
    </row>
    <row r="11" spans="1:10" ht="37.5" customHeight="1" x14ac:dyDescent="0.25">
      <c r="A11" s="85" t="s">
        <v>38</v>
      </c>
      <c r="B11" s="64" t="s">
        <v>33</v>
      </c>
      <c r="C11" s="64" t="s">
        <v>34</v>
      </c>
      <c r="D11" s="63" t="s">
        <v>37</v>
      </c>
      <c r="E11" s="149" t="s">
        <v>35</v>
      </c>
      <c r="F11" s="149"/>
      <c r="G11" s="148" t="s">
        <v>36</v>
      </c>
      <c r="H11" s="148"/>
    </row>
    <row r="12" spans="1:10" ht="39" customHeight="1" x14ac:dyDescent="0.25">
      <c r="A12" s="82" t="s">
        <v>85</v>
      </c>
      <c r="B12" s="74">
        <v>5</v>
      </c>
      <c r="C12" s="74">
        <v>5</v>
      </c>
      <c r="D12" s="38">
        <f>C12/B12*100-100</f>
        <v>0</v>
      </c>
      <c r="E12" s="134"/>
      <c r="F12" s="134"/>
      <c r="G12" s="135"/>
      <c r="H12" s="135"/>
    </row>
    <row r="13" spans="1:10" ht="42" customHeight="1" x14ac:dyDescent="0.25">
      <c r="A13" s="82" t="s">
        <v>72</v>
      </c>
      <c r="B13" s="74">
        <v>359.8</v>
      </c>
      <c r="C13" s="74">
        <v>359.8</v>
      </c>
      <c r="D13" s="38">
        <f>C13/B13*100-100</f>
        <v>0</v>
      </c>
      <c r="E13" s="150"/>
      <c r="F13" s="151"/>
      <c r="G13" s="152"/>
      <c r="H13" s="153"/>
    </row>
    <row r="14" spans="1:10" s="32" customFormat="1" ht="112.5" customHeight="1" x14ac:dyDescent="0.25">
      <c r="A14" s="86" t="s">
        <v>39</v>
      </c>
      <c r="B14" s="66" t="s">
        <v>33</v>
      </c>
      <c r="C14" s="66" t="s">
        <v>34</v>
      </c>
      <c r="D14" s="67" t="s">
        <v>37</v>
      </c>
      <c r="E14" s="154" t="s">
        <v>35</v>
      </c>
      <c r="F14" s="154"/>
      <c r="G14" s="155" t="s">
        <v>36</v>
      </c>
      <c r="H14" s="155"/>
    </row>
    <row r="15" spans="1:10" s="32" customFormat="1" ht="41.25" hidden="1" customHeight="1" x14ac:dyDescent="0.25">
      <c r="A15" s="82" t="s">
        <v>72</v>
      </c>
      <c r="B15" s="74">
        <v>359.8</v>
      </c>
      <c r="C15" s="74">
        <v>359.8</v>
      </c>
      <c r="D15" s="38">
        <f>C15/B15*100-100</f>
        <v>0</v>
      </c>
      <c r="E15" s="156"/>
      <c r="F15" s="156"/>
      <c r="G15" s="157"/>
      <c r="H15" s="157"/>
    </row>
    <row r="16" spans="1:10" s="32" customFormat="1" ht="138.75" customHeight="1" x14ac:dyDescent="0.25">
      <c r="A16" s="82" t="s">
        <v>67</v>
      </c>
      <c r="B16" s="65">
        <v>5.4964599999999999</v>
      </c>
      <c r="C16" s="65">
        <v>6.27</v>
      </c>
      <c r="D16" s="38">
        <f>C16/B16*100-100</f>
        <v>14.073421802396439</v>
      </c>
      <c r="E16" s="135" t="s">
        <v>73</v>
      </c>
      <c r="F16" s="134"/>
      <c r="G16" s="135"/>
      <c r="H16" s="135"/>
    </row>
    <row r="17" spans="1:8" s="32" customFormat="1" ht="138.75" customHeight="1" x14ac:dyDescent="0.25">
      <c r="A17" s="82" t="s">
        <v>79</v>
      </c>
      <c r="B17" s="75">
        <v>622</v>
      </c>
      <c r="C17" s="75">
        <v>616</v>
      </c>
      <c r="D17" s="38">
        <f>C17/B17*100-100</f>
        <v>-0.96463022508038421</v>
      </c>
      <c r="E17" s="135" t="s">
        <v>86</v>
      </c>
      <c r="F17" s="134"/>
      <c r="G17" s="135"/>
      <c r="H17" s="135"/>
    </row>
    <row r="18" spans="1:8" s="32" customFormat="1" ht="131.25" customHeight="1" x14ac:dyDescent="0.25">
      <c r="A18" s="82" t="s">
        <v>78</v>
      </c>
      <c r="B18" s="65">
        <v>4850</v>
      </c>
      <c r="C18" s="65">
        <v>4850</v>
      </c>
      <c r="D18" s="38">
        <f>C18/B18*100-100</f>
        <v>0</v>
      </c>
      <c r="E18" s="134"/>
      <c r="F18" s="134"/>
      <c r="G18" s="135"/>
      <c r="H18" s="135"/>
    </row>
    <row r="19" spans="1:8" s="32" customFormat="1" ht="54" customHeight="1" x14ac:dyDescent="0.25">
      <c r="A19" s="84" t="s">
        <v>51</v>
      </c>
      <c r="B19" s="58" t="s">
        <v>33</v>
      </c>
      <c r="C19" s="58" t="s">
        <v>34</v>
      </c>
      <c r="D19" s="57" t="s">
        <v>37</v>
      </c>
      <c r="E19" s="140" t="s">
        <v>35</v>
      </c>
      <c r="F19" s="141"/>
      <c r="G19" s="142" t="s">
        <v>36</v>
      </c>
      <c r="H19" s="143"/>
    </row>
    <row r="20" spans="1:8" s="32" customFormat="1" ht="117.75" customHeight="1" x14ac:dyDescent="0.25">
      <c r="A20" s="82" t="s">
        <v>67</v>
      </c>
      <c r="B20" s="65">
        <v>5.4964599999999999</v>
      </c>
      <c r="C20" s="65">
        <v>6.27</v>
      </c>
      <c r="D20" s="38">
        <f>C20/B20*100-100</f>
        <v>14.073421802396439</v>
      </c>
      <c r="E20" s="135" t="s">
        <v>73</v>
      </c>
      <c r="F20" s="134"/>
      <c r="G20" s="135"/>
      <c r="H20" s="135"/>
    </row>
    <row r="21" spans="1:8" s="32" customFormat="1" ht="75.75" customHeight="1" x14ac:dyDescent="0.25">
      <c r="A21" s="82" t="s">
        <v>79</v>
      </c>
      <c r="B21" s="65">
        <v>622</v>
      </c>
      <c r="C21" s="65">
        <v>616</v>
      </c>
      <c r="D21" s="38">
        <f t="shared" ref="D21:D25" si="0">C21/B21*100-100</f>
        <v>-0.96463022508038421</v>
      </c>
      <c r="E21" s="138" t="s">
        <v>86</v>
      </c>
      <c r="F21" s="139"/>
      <c r="G21" s="138"/>
      <c r="H21" s="139"/>
    </row>
    <row r="22" spans="1:8" s="32" customFormat="1" ht="103.5" customHeight="1" x14ac:dyDescent="0.25">
      <c r="A22" s="82" t="s">
        <v>67</v>
      </c>
      <c r="B22" s="65">
        <v>62.3</v>
      </c>
      <c r="C22" s="65">
        <v>62.3</v>
      </c>
      <c r="D22" s="38">
        <v>0</v>
      </c>
      <c r="E22" s="134"/>
      <c r="F22" s="134"/>
      <c r="G22" s="135"/>
      <c r="H22" s="135"/>
    </row>
    <row r="23" spans="1:8" ht="83.25" customHeight="1" x14ac:dyDescent="0.25">
      <c r="A23" s="83" t="s">
        <v>68</v>
      </c>
      <c r="B23" s="54" t="s">
        <v>33</v>
      </c>
      <c r="C23" s="54" t="s">
        <v>34</v>
      </c>
      <c r="D23" s="55" t="s">
        <v>37</v>
      </c>
      <c r="E23" s="137" t="s">
        <v>35</v>
      </c>
      <c r="F23" s="137"/>
      <c r="G23" s="136" t="s">
        <v>36</v>
      </c>
      <c r="H23" s="136"/>
    </row>
    <row r="24" spans="1:8" ht="83.25" customHeight="1" x14ac:dyDescent="0.25">
      <c r="A24" s="82" t="s">
        <v>77</v>
      </c>
      <c r="B24" s="65">
        <v>5</v>
      </c>
      <c r="C24" s="65">
        <v>5</v>
      </c>
      <c r="D24" s="38">
        <f t="shared" si="0"/>
        <v>0</v>
      </c>
      <c r="E24" s="134"/>
      <c r="F24" s="134"/>
      <c r="G24" s="135"/>
      <c r="H24" s="135"/>
    </row>
    <row r="25" spans="1:8" ht="42.75" customHeight="1" x14ac:dyDescent="0.25">
      <c r="A25" s="82" t="s">
        <v>80</v>
      </c>
      <c r="B25" s="65">
        <v>359.8</v>
      </c>
      <c r="C25" s="65">
        <v>359.8</v>
      </c>
      <c r="D25" s="38">
        <f t="shared" si="0"/>
        <v>0</v>
      </c>
      <c r="E25" s="134"/>
      <c r="F25" s="134"/>
      <c r="G25" s="135"/>
      <c r="H25" s="135"/>
    </row>
    <row r="26" spans="1:8" ht="36.75" customHeight="1" x14ac:dyDescent="0.25"/>
    <row r="27" spans="1:8" x14ac:dyDescent="0.25">
      <c r="A27" s="68"/>
      <c r="B27" s="69"/>
      <c r="C27" s="69"/>
      <c r="D27" s="69"/>
      <c r="E27" s="6"/>
      <c r="F27" s="6"/>
      <c r="G27" s="6"/>
      <c r="H27" s="6"/>
    </row>
    <row r="28" spans="1:8" ht="72.75" customHeight="1" x14ac:dyDescent="0.25">
      <c r="A28" s="68"/>
      <c r="B28" s="69"/>
      <c r="C28" s="69"/>
      <c r="D28" s="69"/>
      <c r="E28" s="6"/>
      <c r="F28" s="6"/>
      <c r="G28" s="6"/>
      <c r="H28" s="6"/>
    </row>
    <row r="29" spans="1:8" ht="72.75" customHeight="1" x14ac:dyDescent="0.25">
      <c r="A29" s="68"/>
      <c r="B29" s="69"/>
      <c r="C29" s="69"/>
      <c r="D29" s="69"/>
      <c r="E29" s="6"/>
      <c r="F29" s="6"/>
      <c r="G29" s="6"/>
      <c r="H29" s="6"/>
    </row>
    <row r="30" spans="1:8" ht="36.75" customHeight="1" x14ac:dyDescent="0.25">
      <c r="A30" s="68"/>
      <c r="B30" s="69"/>
      <c r="C30" s="69"/>
      <c r="D30" s="69"/>
      <c r="E30" s="6"/>
      <c r="F30" s="6"/>
      <c r="G30" s="6"/>
      <c r="H30" s="6"/>
    </row>
    <row r="31" spans="1:8" x14ac:dyDescent="0.25">
      <c r="A31" s="68"/>
      <c r="B31" s="69"/>
      <c r="C31" s="69"/>
      <c r="D31" s="69"/>
      <c r="E31" s="6"/>
      <c r="F31" s="6"/>
      <c r="G31" s="6"/>
      <c r="H31" s="6"/>
    </row>
    <row r="32" spans="1:8" x14ac:dyDescent="0.25">
      <c r="A32" s="68"/>
      <c r="B32" s="69"/>
      <c r="C32" s="69"/>
      <c r="D32" s="69"/>
      <c r="E32" s="6"/>
      <c r="F32" s="6"/>
      <c r="G32" s="6"/>
      <c r="H32" s="6"/>
    </row>
    <row r="33" spans="1:8" ht="72.75" customHeight="1" x14ac:dyDescent="0.25">
      <c r="A33" s="68"/>
      <c r="B33" s="69"/>
      <c r="C33" s="69"/>
      <c r="D33" s="69"/>
      <c r="E33" s="6"/>
      <c r="F33" s="6"/>
      <c r="G33" s="6"/>
      <c r="H33" s="6"/>
    </row>
    <row r="34" spans="1:8" x14ac:dyDescent="0.25">
      <c r="A34" s="68"/>
      <c r="B34" s="69"/>
      <c r="C34" s="69"/>
      <c r="D34" s="69"/>
      <c r="E34" s="6"/>
      <c r="F34" s="6"/>
      <c r="G34" s="6"/>
      <c r="H34" s="6"/>
    </row>
    <row r="35" spans="1:8" x14ac:dyDescent="0.25">
      <c r="A35" s="68"/>
      <c r="B35" s="69"/>
      <c r="C35" s="69"/>
      <c r="D35" s="69"/>
      <c r="E35" s="6"/>
      <c r="F35" s="6"/>
      <c r="G35" s="6"/>
      <c r="H35" s="6"/>
    </row>
    <row r="36" spans="1:8" x14ac:dyDescent="0.25">
      <c r="A36" s="68"/>
      <c r="B36" s="69"/>
      <c r="C36" s="69"/>
      <c r="D36" s="69"/>
      <c r="E36" s="6"/>
      <c r="F36" s="6"/>
      <c r="G36" s="6"/>
      <c r="H36" s="6"/>
    </row>
    <row r="37" spans="1:8" x14ac:dyDescent="0.25">
      <c r="A37" s="68"/>
      <c r="B37" s="69"/>
      <c r="C37" s="69"/>
      <c r="D37" s="69"/>
      <c r="E37" s="6"/>
      <c r="F37" s="6"/>
      <c r="G37" s="6"/>
      <c r="H37" s="6"/>
    </row>
    <row r="38" spans="1:8" x14ac:dyDescent="0.25">
      <c r="A38" s="68"/>
      <c r="B38" s="69"/>
      <c r="C38" s="69"/>
      <c r="D38" s="69"/>
      <c r="E38" s="6"/>
      <c r="F38" s="6"/>
      <c r="G38" s="6"/>
      <c r="H38" s="6"/>
    </row>
    <row r="39" spans="1:8" x14ac:dyDescent="0.25">
      <c r="A39" s="68"/>
      <c r="B39" s="69"/>
      <c r="C39" s="69"/>
      <c r="D39" s="69"/>
      <c r="E39" s="6"/>
      <c r="F39" s="6"/>
      <c r="G39" s="6"/>
      <c r="H39" s="6"/>
    </row>
    <row r="40" spans="1:8" x14ac:dyDescent="0.25">
      <c r="A40" s="68"/>
      <c r="B40" s="69"/>
      <c r="C40" s="69"/>
      <c r="D40" s="69"/>
      <c r="E40" s="6"/>
      <c r="F40" s="6"/>
      <c r="G40" s="6"/>
      <c r="H40" s="6"/>
    </row>
    <row r="41" spans="1:8" x14ac:dyDescent="0.25">
      <c r="A41" s="6"/>
      <c r="B41" s="5"/>
      <c r="C41" s="5"/>
      <c r="D41" s="5"/>
      <c r="E41" s="6"/>
      <c r="F41" s="6"/>
      <c r="G41" s="6"/>
      <c r="H41" s="6"/>
    </row>
    <row r="42" spans="1:8" x14ac:dyDescent="0.25">
      <c r="A42" s="6"/>
      <c r="B42" s="5"/>
      <c r="C42" s="5"/>
      <c r="D42" s="5"/>
      <c r="E42" s="6"/>
      <c r="F42" s="6"/>
      <c r="G42" s="6"/>
      <c r="H42" s="6"/>
    </row>
    <row r="43" spans="1:8" x14ac:dyDescent="0.25">
      <c r="A43" s="6"/>
      <c r="B43" s="5"/>
      <c r="C43" s="5"/>
      <c r="D43" s="5"/>
      <c r="E43" s="6"/>
      <c r="F43" s="6"/>
      <c r="G43" s="6"/>
      <c r="H43" s="6"/>
    </row>
    <row r="44" spans="1:8" x14ac:dyDescent="0.25">
      <c r="A44" s="6"/>
      <c r="B44" s="5"/>
      <c r="C44" s="5"/>
      <c r="D44" s="5"/>
      <c r="E44" s="6"/>
      <c r="F44" s="6"/>
      <c r="G44" s="6"/>
      <c r="H44" s="6"/>
    </row>
    <row r="45" spans="1:8" x14ac:dyDescent="0.25">
      <c r="A45" s="6"/>
      <c r="B45" s="5"/>
      <c r="C45" s="5"/>
      <c r="D45" s="5"/>
      <c r="E45" s="6"/>
      <c r="F45" s="6"/>
      <c r="G45" s="6"/>
      <c r="H45" s="6"/>
    </row>
    <row r="46" spans="1:8" x14ac:dyDescent="0.25">
      <c r="A46" s="6"/>
      <c r="B46" s="5"/>
      <c r="C46" s="5"/>
      <c r="D46" s="5"/>
      <c r="E46" s="6"/>
      <c r="F46" s="6"/>
      <c r="G46" s="6"/>
      <c r="H46" s="6"/>
    </row>
    <row r="47" spans="1:8" x14ac:dyDescent="0.25">
      <c r="A47" s="6"/>
      <c r="B47" s="5"/>
      <c r="C47" s="5"/>
      <c r="D47" s="5"/>
      <c r="E47" s="6"/>
      <c r="F47" s="6"/>
      <c r="G47" s="6"/>
      <c r="H47" s="6"/>
    </row>
    <row r="48" spans="1:8" x14ac:dyDescent="0.25">
      <c r="A48" s="6"/>
      <c r="B48" s="5"/>
      <c r="C48" s="5"/>
      <c r="D48" s="5"/>
      <c r="E48" s="6"/>
      <c r="F48" s="6"/>
      <c r="G48" s="6"/>
      <c r="H48" s="6"/>
    </row>
    <row r="49" spans="1:8" x14ac:dyDescent="0.25">
      <c r="A49" s="6"/>
      <c r="B49" s="5"/>
      <c r="C49" s="5"/>
      <c r="D49" s="5"/>
      <c r="E49" s="6"/>
      <c r="F49" s="6"/>
      <c r="G49" s="6"/>
      <c r="H49" s="6"/>
    </row>
    <row r="50" spans="1:8" x14ac:dyDescent="0.25">
      <c r="A50" s="6"/>
      <c r="B50" s="5"/>
      <c r="C50" s="5"/>
      <c r="D50" s="5"/>
      <c r="E50" s="6"/>
      <c r="F50" s="6"/>
      <c r="G50" s="6"/>
      <c r="H50" s="6"/>
    </row>
    <row r="51" spans="1:8" x14ac:dyDescent="0.25">
      <c r="A51" s="6"/>
      <c r="B51" s="5"/>
      <c r="C51" s="5"/>
      <c r="D51" s="5"/>
      <c r="E51" s="6"/>
      <c r="F51" s="6"/>
      <c r="G51" s="6"/>
      <c r="H51" s="6"/>
    </row>
    <row r="52" spans="1:8" x14ac:dyDescent="0.25">
      <c r="A52" s="6"/>
      <c r="B52" s="5"/>
      <c r="C52" s="5"/>
      <c r="D52" s="5"/>
      <c r="E52" s="6"/>
      <c r="F52" s="6"/>
      <c r="G52" s="6"/>
      <c r="H52" s="6"/>
    </row>
    <row r="53" spans="1:8" x14ac:dyDescent="0.25">
      <c r="A53" s="6"/>
      <c r="B53" s="5"/>
      <c r="C53" s="5"/>
      <c r="D53" s="5"/>
      <c r="E53" s="6"/>
      <c r="F53" s="6"/>
      <c r="G53" s="6"/>
      <c r="H53" s="6"/>
    </row>
    <row r="54" spans="1:8" x14ac:dyDescent="0.25">
      <c r="A54" s="6"/>
      <c r="B54" s="5"/>
      <c r="C54" s="5"/>
      <c r="D54" s="5"/>
      <c r="E54" s="6"/>
      <c r="F54" s="6"/>
      <c r="G54" s="6"/>
      <c r="H54" s="6"/>
    </row>
    <row r="55" spans="1:8" x14ac:dyDescent="0.25">
      <c r="A55" s="6"/>
      <c r="B55" s="5"/>
      <c r="C55" s="5"/>
      <c r="D55" s="5"/>
      <c r="E55" s="6"/>
      <c r="F55" s="6"/>
      <c r="G55" s="6"/>
      <c r="H55" s="6"/>
    </row>
    <row r="56" spans="1:8" x14ac:dyDescent="0.25">
      <c r="A56" s="6"/>
      <c r="B56" s="5"/>
      <c r="C56" s="5"/>
      <c r="D56" s="5"/>
      <c r="E56" s="6"/>
      <c r="F56" s="6"/>
      <c r="G56" s="6"/>
      <c r="H56" s="6"/>
    </row>
    <row r="57" spans="1:8" x14ac:dyDescent="0.25">
      <c r="A57" s="6"/>
      <c r="B57" s="5"/>
      <c r="C57" s="5"/>
      <c r="D57" s="5"/>
      <c r="E57" s="6"/>
      <c r="F57" s="6"/>
      <c r="G57" s="6"/>
      <c r="H57" s="6"/>
    </row>
    <row r="58" spans="1:8" x14ac:dyDescent="0.25">
      <c r="A58" s="6"/>
      <c r="B58" s="5"/>
      <c r="C58" s="5"/>
      <c r="D58" s="5"/>
      <c r="E58" s="6"/>
      <c r="F58" s="6"/>
      <c r="G58" s="6"/>
      <c r="H58" s="6"/>
    </row>
    <row r="59" spans="1:8" x14ac:dyDescent="0.25">
      <c r="A59" s="6"/>
      <c r="B59" s="5"/>
      <c r="C59" s="5"/>
      <c r="D59" s="5"/>
      <c r="E59" s="6"/>
      <c r="F59" s="6"/>
      <c r="G59" s="6"/>
      <c r="H59" s="6"/>
    </row>
    <row r="60" spans="1:8" x14ac:dyDescent="0.25">
      <c r="A60" s="6"/>
      <c r="B60" s="5"/>
      <c r="C60" s="5"/>
      <c r="D60" s="5"/>
      <c r="E60" s="6"/>
      <c r="F60" s="6"/>
      <c r="G60" s="6"/>
      <c r="H60" s="6"/>
    </row>
    <row r="61" spans="1:8" x14ac:dyDescent="0.25">
      <c r="A61" s="6"/>
      <c r="B61" s="5"/>
      <c r="C61" s="5"/>
      <c r="D61" s="5"/>
      <c r="E61" s="6"/>
      <c r="F61" s="6"/>
      <c r="G61" s="6"/>
      <c r="H61" s="6"/>
    </row>
    <row r="62" spans="1:8" x14ac:dyDescent="0.25">
      <c r="A62" s="6"/>
      <c r="B62" s="5"/>
      <c r="C62" s="5"/>
      <c r="D62" s="5"/>
      <c r="E62" s="6"/>
      <c r="F62" s="6"/>
      <c r="G62" s="6"/>
      <c r="H62" s="6"/>
    </row>
    <row r="63" spans="1:8" x14ac:dyDescent="0.25">
      <c r="A63" s="6"/>
      <c r="B63" s="5"/>
      <c r="C63" s="5"/>
      <c r="D63" s="5"/>
      <c r="E63" s="6"/>
      <c r="F63" s="6"/>
      <c r="G63" s="6"/>
      <c r="H63" s="6"/>
    </row>
    <row r="64" spans="1:8" x14ac:dyDescent="0.25">
      <c r="A64" s="6"/>
      <c r="B64" s="5"/>
      <c r="C64" s="5"/>
      <c r="D64" s="5"/>
      <c r="E64" s="6"/>
      <c r="F64" s="6"/>
      <c r="G64" s="6"/>
      <c r="H64" s="6"/>
    </row>
    <row r="65" spans="1:8" x14ac:dyDescent="0.25">
      <c r="A65" s="6"/>
      <c r="B65" s="5"/>
      <c r="C65" s="5"/>
      <c r="D65" s="5"/>
      <c r="E65" s="6"/>
      <c r="F65" s="6"/>
      <c r="G65" s="6"/>
      <c r="H65" s="6"/>
    </row>
    <row r="66" spans="1:8" x14ac:dyDescent="0.25">
      <c r="A66" s="6"/>
      <c r="B66" s="5"/>
      <c r="C66" s="5"/>
      <c r="D66" s="5"/>
      <c r="E66" s="6"/>
      <c r="F66" s="6"/>
      <c r="G66" s="6"/>
      <c r="H66" s="6"/>
    </row>
    <row r="67" spans="1:8" x14ac:dyDescent="0.25">
      <c r="A67" s="6"/>
      <c r="B67" s="5"/>
      <c r="C67" s="5"/>
      <c r="D67" s="5"/>
      <c r="E67" s="6"/>
      <c r="F67" s="6"/>
      <c r="G67" s="6"/>
      <c r="H67" s="6"/>
    </row>
    <row r="68" spans="1:8" x14ac:dyDescent="0.25">
      <c r="A68" s="6"/>
      <c r="B68" s="5"/>
      <c r="C68" s="5"/>
      <c r="D68" s="5"/>
      <c r="E68" s="6"/>
      <c r="F68" s="6"/>
      <c r="G68" s="6"/>
      <c r="H68" s="6"/>
    </row>
    <row r="69" spans="1:8" x14ac:dyDescent="0.25">
      <c r="A69" s="6"/>
      <c r="B69" s="5"/>
      <c r="C69" s="5"/>
      <c r="D69" s="5"/>
      <c r="E69" s="6"/>
      <c r="F69" s="6"/>
      <c r="G69" s="6"/>
      <c r="H69" s="6"/>
    </row>
    <row r="70" spans="1:8" x14ac:dyDescent="0.25">
      <c r="A70" s="6"/>
      <c r="B70" s="5"/>
      <c r="C70" s="5"/>
      <c r="D70" s="5"/>
      <c r="E70" s="6"/>
      <c r="F70" s="6"/>
      <c r="G70" s="6"/>
      <c r="H70" s="6"/>
    </row>
    <row r="71" spans="1:8" x14ac:dyDescent="0.25">
      <c r="A71" s="6"/>
      <c r="B71" s="5"/>
      <c r="C71" s="5"/>
      <c r="D71" s="5"/>
      <c r="E71" s="6"/>
      <c r="F71" s="6"/>
      <c r="G71" s="6"/>
      <c r="H71" s="6"/>
    </row>
    <row r="72" spans="1:8" x14ac:dyDescent="0.25">
      <c r="A72" s="6"/>
      <c r="B72" s="5"/>
      <c r="C72" s="5"/>
      <c r="D72" s="5"/>
      <c r="E72" s="6"/>
      <c r="F72" s="6"/>
      <c r="G72" s="6"/>
      <c r="H72" s="6"/>
    </row>
    <row r="73" spans="1:8" x14ac:dyDescent="0.25">
      <c r="A73" s="6"/>
      <c r="B73" s="5"/>
      <c r="C73" s="5"/>
      <c r="D73" s="5"/>
      <c r="E73" s="6"/>
      <c r="F73" s="6"/>
      <c r="G73" s="6"/>
      <c r="H73" s="6"/>
    </row>
    <row r="74" spans="1:8" x14ac:dyDescent="0.25">
      <c r="A74" s="6"/>
      <c r="B74" s="5"/>
      <c r="C74" s="5"/>
      <c r="D74" s="5"/>
      <c r="E74" s="6"/>
      <c r="F74" s="6"/>
      <c r="G74" s="6"/>
      <c r="H74" s="6"/>
    </row>
    <row r="75" spans="1:8" x14ac:dyDescent="0.25">
      <c r="A75" s="6"/>
      <c r="B75" s="5"/>
      <c r="C75" s="5"/>
      <c r="D75" s="5"/>
      <c r="E75" s="6"/>
      <c r="F75" s="6"/>
      <c r="G75" s="6"/>
      <c r="H75" s="6"/>
    </row>
    <row r="76" spans="1:8" x14ac:dyDescent="0.25">
      <c r="A76" s="6"/>
      <c r="B76" s="5"/>
      <c r="C76" s="5"/>
      <c r="D76" s="5"/>
      <c r="E76" s="6"/>
      <c r="F76" s="6"/>
      <c r="G76" s="6"/>
      <c r="H76" s="6"/>
    </row>
    <row r="77" spans="1:8" x14ac:dyDescent="0.25">
      <c r="A77" s="6"/>
      <c r="B77" s="5"/>
      <c r="C77" s="5"/>
      <c r="D77" s="5"/>
      <c r="E77" s="6"/>
      <c r="F77" s="6"/>
      <c r="G77" s="6"/>
      <c r="H77" s="6"/>
    </row>
    <row r="78" spans="1:8" x14ac:dyDescent="0.25">
      <c r="A78" s="6"/>
      <c r="B78" s="5"/>
      <c r="C78" s="5"/>
      <c r="D78" s="5"/>
      <c r="E78" s="6"/>
      <c r="F78" s="6"/>
      <c r="G78" s="6"/>
      <c r="H78" s="6"/>
    </row>
    <row r="79" spans="1:8" x14ac:dyDescent="0.25">
      <c r="A79" s="6"/>
      <c r="B79" s="5"/>
      <c r="C79" s="5"/>
      <c r="D79" s="5"/>
      <c r="E79" s="6"/>
      <c r="F79" s="6"/>
      <c r="G79" s="6"/>
      <c r="H79" s="6"/>
    </row>
    <row r="80" spans="1:8" x14ac:dyDescent="0.25">
      <c r="A80" s="6"/>
      <c r="B80" s="5"/>
      <c r="C80" s="5"/>
      <c r="D80" s="5"/>
      <c r="E80" s="6"/>
      <c r="F80" s="6"/>
      <c r="G80" s="6"/>
      <c r="H80" s="6"/>
    </row>
    <row r="81" spans="1:8" x14ac:dyDescent="0.25">
      <c r="A81" s="6"/>
      <c r="B81" s="5"/>
      <c r="C81" s="5"/>
      <c r="D81" s="5"/>
      <c r="E81" s="6"/>
      <c r="F81" s="6"/>
      <c r="G81" s="6"/>
      <c r="H81" s="6"/>
    </row>
    <row r="82" spans="1:8" x14ac:dyDescent="0.25">
      <c r="A82" s="6"/>
      <c r="B82" s="5"/>
      <c r="C82" s="5"/>
      <c r="D82" s="5"/>
      <c r="E82" s="6"/>
      <c r="F82" s="6"/>
      <c r="G82" s="6"/>
      <c r="H82" s="6"/>
    </row>
    <row r="83" spans="1:8" x14ac:dyDescent="0.25">
      <c r="A83" s="6"/>
      <c r="B83" s="5"/>
      <c r="C83" s="5"/>
      <c r="D83" s="5"/>
      <c r="E83" s="6"/>
      <c r="F83" s="6"/>
      <c r="G83" s="6"/>
      <c r="H83" s="6"/>
    </row>
    <row r="84" spans="1:8" x14ac:dyDescent="0.25">
      <c r="A84" s="6"/>
      <c r="B84" s="5"/>
      <c r="C84" s="5"/>
      <c r="D84" s="5"/>
      <c r="E84" s="6"/>
      <c r="F84" s="6"/>
      <c r="G84" s="6"/>
      <c r="H84" s="6"/>
    </row>
    <row r="85" spans="1:8" x14ac:dyDescent="0.25">
      <c r="A85" s="6"/>
      <c r="B85" s="5"/>
      <c r="C85" s="5"/>
      <c r="D85" s="5"/>
      <c r="E85" s="6"/>
      <c r="F85" s="6"/>
      <c r="G85" s="6"/>
      <c r="H85" s="6"/>
    </row>
    <row r="86" spans="1:8" x14ac:dyDescent="0.25">
      <c r="A86" s="6"/>
      <c r="B86" s="5"/>
      <c r="C86" s="5"/>
      <c r="D86" s="5"/>
      <c r="E86" s="6"/>
      <c r="F86" s="6"/>
      <c r="G86" s="6"/>
      <c r="H86" s="6"/>
    </row>
    <row r="87" spans="1:8" x14ac:dyDescent="0.25">
      <c r="A87" s="6"/>
      <c r="B87" s="5"/>
      <c r="C87" s="5"/>
      <c r="D87" s="5"/>
      <c r="E87" s="6"/>
      <c r="F87" s="6"/>
      <c r="G87" s="6"/>
      <c r="H87" s="6"/>
    </row>
    <row r="88" spans="1:8" x14ac:dyDescent="0.25">
      <c r="A88" s="6"/>
      <c r="B88" s="5"/>
      <c r="C88" s="5"/>
      <c r="D88" s="5"/>
      <c r="E88" s="6"/>
      <c r="F88" s="6"/>
      <c r="G88" s="6"/>
      <c r="H88" s="6"/>
    </row>
    <row r="89" spans="1:8" x14ac:dyDescent="0.25">
      <c r="A89" s="6"/>
      <c r="B89" s="5"/>
      <c r="C89" s="5"/>
      <c r="D89" s="5"/>
      <c r="E89" s="6"/>
      <c r="F89" s="6"/>
      <c r="G89" s="6"/>
      <c r="H89" s="6"/>
    </row>
    <row r="90" spans="1:8" x14ac:dyDescent="0.25">
      <c r="A90" s="6"/>
      <c r="B90" s="5"/>
      <c r="C90" s="5"/>
      <c r="D90" s="5"/>
      <c r="E90" s="6"/>
      <c r="F90" s="6"/>
      <c r="G90" s="6"/>
      <c r="H90" s="6"/>
    </row>
    <row r="91" spans="1:8" x14ac:dyDescent="0.25">
      <c r="A91" s="6"/>
      <c r="B91" s="5"/>
      <c r="C91" s="5"/>
      <c r="D91" s="5"/>
      <c r="E91" s="6"/>
      <c r="F91" s="6"/>
      <c r="G91" s="6"/>
      <c r="H91" s="6"/>
    </row>
    <row r="92" spans="1:8" x14ac:dyDescent="0.25">
      <c r="A92" s="6"/>
      <c r="B92" s="5"/>
      <c r="C92" s="5"/>
      <c r="D92" s="5"/>
      <c r="E92" s="6"/>
      <c r="F92" s="6"/>
      <c r="G92" s="6"/>
      <c r="H92" s="6"/>
    </row>
    <row r="93" spans="1:8" x14ac:dyDescent="0.25">
      <c r="A93" s="6"/>
      <c r="B93" s="5"/>
      <c r="C93" s="5"/>
      <c r="D93" s="5"/>
      <c r="E93" s="6"/>
      <c r="F93" s="6"/>
      <c r="G93" s="6"/>
      <c r="H93" s="6"/>
    </row>
    <row r="94" spans="1:8" x14ac:dyDescent="0.25">
      <c r="A94" s="6"/>
      <c r="B94" s="5"/>
      <c r="C94" s="5"/>
      <c r="D94" s="5"/>
      <c r="E94" s="6"/>
      <c r="F94" s="6"/>
      <c r="G94" s="6"/>
      <c r="H94" s="6"/>
    </row>
    <row r="95" spans="1:8" x14ac:dyDescent="0.25">
      <c r="A95" s="6"/>
      <c r="B95" s="5"/>
      <c r="C95" s="5"/>
      <c r="D95" s="5"/>
      <c r="E95" s="6"/>
      <c r="F95" s="6"/>
      <c r="G95" s="6"/>
      <c r="H95" s="6"/>
    </row>
    <row r="96" spans="1:8" x14ac:dyDescent="0.25">
      <c r="A96" s="6"/>
      <c r="B96" s="5"/>
      <c r="C96" s="5"/>
      <c r="D96" s="5"/>
      <c r="E96" s="6"/>
      <c r="F96" s="6"/>
      <c r="G96" s="6"/>
      <c r="H96" s="6"/>
    </row>
    <row r="97" spans="1:8" x14ac:dyDescent="0.25">
      <c r="A97" s="6"/>
      <c r="B97" s="5"/>
      <c r="C97" s="5"/>
      <c r="D97" s="5"/>
      <c r="E97" s="6"/>
      <c r="F97" s="6"/>
      <c r="G97" s="6"/>
      <c r="H97" s="6"/>
    </row>
    <row r="98" spans="1:8" x14ac:dyDescent="0.25">
      <c r="A98" s="6"/>
      <c r="B98" s="5"/>
      <c r="C98" s="5"/>
      <c r="D98" s="5"/>
      <c r="E98" s="6"/>
      <c r="F98" s="6"/>
      <c r="G98" s="6"/>
      <c r="H98" s="6"/>
    </row>
    <row r="99" spans="1:8" x14ac:dyDescent="0.25">
      <c r="A99" s="6"/>
      <c r="B99" s="5"/>
      <c r="C99" s="5"/>
      <c r="D99" s="5"/>
      <c r="E99" s="6"/>
      <c r="F99" s="6"/>
      <c r="G99" s="6"/>
      <c r="H99" s="6"/>
    </row>
    <row r="100" spans="1:8" x14ac:dyDescent="0.25">
      <c r="A100" s="6"/>
      <c r="B100" s="5"/>
      <c r="C100" s="5"/>
      <c r="D100" s="5"/>
      <c r="E100" s="6"/>
      <c r="F100" s="6"/>
      <c r="G100" s="6"/>
      <c r="H100" s="6"/>
    </row>
    <row r="101" spans="1:8" x14ac:dyDescent="0.25">
      <c r="A101" s="6"/>
      <c r="B101" s="5"/>
      <c r="C101" s="5"/>
      <c r="D101" s="5"/>
      <c r="E101" s="6"/>
      <c r="F101" s="6"/>
      <c r="G101" s="6"/>
      <c r="H101" s="6"/>
    </row>
    <row r="102" spans="1:8" x14ac:dyDescent="0.25">
      <c r="A102" s="6"/>
      <c r="B102" s="5"/>
      <c r="C102" s="5"/>
      <c r="D102" s="5"/>
      <c r="E102" s="6"/>
      <c r="F102" s="6"/>
      <c r="G102" s="6"/>
      <c r="H102" s="6"/>
    </row>
    <row r="103" spans="1:8" x14ac:dyDescent="0.25">
      <c r="A103" s="6"/>
      <c r="B103" s="5"/>
      <c r="C103" s="5"/>
      <c r="D103" s="5"/>
      <c r="E103" s="6"/>
      <c r="F103" s="6"/>
      <c r="G103" s="6"/>
      <c r="H103" s="6"/>
    </row>
    <row r="104" spans="1:8" x14ac:dyDescent="0.25">
      <c r="A104" s="6"/>
      <c r="B104" s="5"/>
      <c r="C104" s="5"/>
      <c r="D104" s="5"/>
      <c r="E104" s="6"/>
      <c r="F104" s="6"/>
      <c r="G104" s="6"/>
      <c r="H104" s="6"/>
    </row>
    <row r="105" spans="1:8" x14ac:dyDescent="0.25">
      <c r="A105" s="6"/>
      <c r="B105" s="5"/>
      <c r="C105" s="5"/>
      <c r="D105" s="5"/>
      <c r="E105" s="6"/>
      <c r="F105" s="6"/>
      <c r="G105" s="6"/>
      <c r="H105" s="6"/>
    </row>
    <row r="106" spans="1:8" x14ac:dyDescent="0.25">
      <c r="A106" s="6"/>
      <c r="B106" s="5"/>
      <c r="C106" s="5"/>
      <c r="D106" s="5"/>
      <c r="E106" s="6"/>
      <c r="F106" s="6"/>
      <c r="G106" s="6"/>
      <c r="H106" s="6"/>
    </row>
    <row r="107" spans="1:8" x14ac:dyDescent="0.25">
      <c r="A107" s="6"/>
      <c r="B107" s="5"/>
      <c r="C107" s="5"/>
      <c r="D107" s="5"/>
      <c r="E107" s="6"/>
      <c r="F107" s="6"/>
      <c r="G107" s="6"/>
      <c r="H107" s="6"/>
    </row>
    <row r="108" spans="1:8" x14ac:dyDescent="0.25">
      <c r="A108" s="6"/>
      <c r="B108" s="5"/>
      <c r="C108" s="5"/>
      <c r="D108" s="5"/>
      <c r="E108" s="6"/>
      <c r="F108" s="6"/>
      <c r="G108" s="6"/>
      <c r="H108" s="6"/>
    </row>
    <row r="109" spans="1:8" x14ac:dyDescent="0.25">
      <c r="A109" s="6"/>
      <c r="B109" s="5"/>
      <c r="C109" s="5"/>
      <c r="D109" s="5"/>
      <c r="E109" s="6"/>
      <c r="F109" s="6"/>
      <c r="G109" s="6"/>
      <c r="H109" s="6"/>
    </row>
    <row r="110" spans="1:8" x14ac:dyDescent="0.25">
      <c r="A110" s="6"/>
      <c r="B110" s="5"/>
      <c r="C110" s="5"/>
      <c r="D110" s="5"/>
      <c r="E110" s="6"/>
      <c r="F110" s="6"/>
      <c r="G110" s="6"/>
      <c r="H110" s="6"/>
    </row>
    <row r="111" spans="1:8" x14ac:dyDescent="0.25">
      <c r="A111" s="6"/>
      <c r="B111" s="5"/>
      <c r="C111" s="5"/>
      <c r="D111" s="5"/>
      <c r="E111" s="6"/>
      <c r="F111" s="6"/>
      <c r="G111" s="6"/>
      <c r="H111" s="6"/>
    </row>
    <row r="112" spans="1:8" x14ac:dyDescent="0.25">
      <c r="A112" s="6"/>
      <c r="B112" s="5"/>
      <c r="C112" s="5"/>
      <c r="D112" s="5"/>
      <c r="E112" s="6"/>
      <c r="F112" s="6"/>
      <c r="G112" s="6"/>
      <c r="H112" s="6"/>
    </row>
    <row r="113" spans="1:8" x14ac:dyDescent="0.25">
      <c r="A113" s="6"/>
      <c r="B113" s="5"/>
      <c r="C113" s="5"/>
      <c r="D113" s="5"/>
      <c r="E113" s="6"/>
      <c r="F113" s="6"/>
      <c r="G113" s="6"/>
      <c r="H113" s="6"/>
    </row>
    <row r="114" spans="1:8" x14ac:dyDescent="0.25">
      <c r="A114" s="6"/>
      <c r="B114" s="5"/>
      <c r="C114" s="5"/>
      <c r="D114" s="5"/>
      <c r="E114" s="6"/>
      <c r="F114" s="6"/>
      <c r="G114" s="6"/>
      <c r="H114" s="6"/>
    </row>
    <row r="115" spans="1:8" x14ac:dyDescent="0.25">
      <c r="A115" s="6"/>
      <c r="B115" s="5"/>
      <c r="C115" s="5"/>
      <c r="D115" s="5"/>
      <c r="E115" s="6"/>
      <c r="F115" s="6"/>
      <c r="G115" s="6"/>
      <c r="H115" s="6"/>
    </row>
    <row r="116" spans="1:8" x14ac:dyDescent="0.25">
      <c r="A116" s="6"/>
      <c r="B116" s="5"/>
      <c r="C116" s="5"/>
      <c r="D116" s="5"/>
      <c r="E116" s="6"/>
      <c r="F116" s="6"/>
      <c r="G116" s="6"/>
      <c r="H116" s="6"/>
    </row>
    <row r="117" spans="1:8" x14ac:dyDescent="0.25">
      <c r="A117" s="6"/>
      <c r="B117" s="5"/>
      <c r="C117" s="5"/>
      <c r="D117" s="5"/>
      <c r="E117" s="6"/>
      <c r="F117" s="6"/>
      <c r="G117" s="6"/>
      <c r="H117" s="6"/>
    </row>
    <row r="118" spans="1:8" x14ac:dyDescent="0.25">
      <c r="A118" s="6"/>
      <c r="B118" s="5"/>
      <c r="C118" s="5"/>
      <c r="D118" s="5"/>
      <c r="E118" s="6"/>
      <c r="F118" s="6"/>
      <c r="G118" s="6"/>
      <c r="H118" s="6"/>
    </row>
    <row r="119" spans="1:8" x14ac:dyDescent="0.25">
      <c r="A119" s="6"/>
      <c r="B119" s="5"/>
      <c r="C119" s="5"/>
      <c r="D119" s="5"/>
      <c r="E119" s="6"/>
      <c r="F119" s="6"/>
      <c r="G119" s="6"/>
      <c r="H119" s="6"/>
    </row>
    <row r="120" spans="1:8" x14ac:dyDescent="0.25">
      <c r="A120" s="6"/>
      <c r="B120" s="5"/>
      <c r="C120" s="5"/>
      <c r="D120" s="5"/>
      <c r="E120" s="6"/>
      <c r="F120" s="6"/>
      <c r="G120" s="6"/>
      <c r="H120" s="6"/>
    </row>
    <row r="121" spans="1:8" x14ac:dyDescent="0.25">
      <c r="A121" s="6"/>
      <c r="B121" s="5"/>
      <c r="C121" s="5"/>
      <c r="D121" s="5"/>
      <c r="E121" s="6"/>
      <c r="F121" s="6"/>
      <c r="G121" s="6"/>
      <c r="H121" s="6"/>
    </row>
    <row r="122" spans="1:8" x14ac:dyDescent="0.25">
      <c r="A122" s="6"/>
      <c r="B122" s="5"/>
      <c r="C122" s="5"/>
      <c r="D122" s="5"/>
      <c r="E122" s="6"/>
      <c r="F122" s="6"/>
      <c r="G122" s="6"/>
      <c r="H122" s="6"/>
    </row>
    <row r="123" spans="1:8" x14ac:dyDescent="0.25">
      <c r="A123" s="6"/>
      <c r="B123" s="5"/>
      <c r="C123" s="5"/>
      <c r="D123" s="5"/>
      <c r="E123" s="6"/>
      <c r="F123" s="6"/>
      <c r="G123" s="6"/>
      <c r="H123" s="6"/>
    </row>
    <row r="124" spans="1:8" x14ac:dyDescent="0.25">
      <c r="A124" s="6"/>
      <c r="B124" s="5"/>
      <c r="C124" s="5"/>
      <c r="D124" s="5"/>
      <c r="E124" s="6"/>
      <c r="F124" s="6"/>
      <c r="G124" s="6"/>
      <c r="H124" s="6"/>
    </row>
    <row r="125" spans="1:8" x14ac:dyDescent="0.25">
      <c r="A125" s="6"/>
      <c r="B125" s="5"/>
      <c r="C125" s="5"/>
      <c r="D125" s="5"/>
      <c r="E125" s="6"/>
      <c r="F125" s="6"/>
      <c r="G125" s="6"/>
      <c r="H125" s="6"/>
    </row>
    <row r="126" spans="1:8" x14ac:dyDescent="0.25">
      <c r="A126" s="6"/>
      <c r="B126" s="5"/>
      <c r="C126" s="5"/>
      <c r="D126" s="5"/>
      <c r="E126" s="6"/>
      <c r="F126" s="6"/>
      <c r="G126" s="6"/>
      <c r="H126" s="6"/>
    </row>
    <row r="127" spans="1:8" x14ac:dyDescent="0.25">
      <c r="A127" s="6"/>
      <c r="B127" s="5"/>
      <c r="C127" s="5"/>
      <c r="D127" s="5"/>
      <c r="E127" s="6"/>
      <c r="F127" s="6"/>
      <c r="G127" s="6"/>
      <c r="H127" s="6"/>
    </row>
    <row r="128" spans="1:8" x14ac:dyDescent="0.25">
      <c r="A128" s="6"/>
      <c r="B128" s="5"/>
      <c r="C128" s="5"/>
      <c r="D128" s="5"/>
      <c r="E128" s="6"/>
      <c r="F128" s="6"/>
      <c r="G128" s="6"/>
      <c r="H128" s="6"/>
    </row>
    <row r="129" spans="1:8" x14ac:dyDescent="0.25">
      <c r="A129" s="6"/>
      <c r="B129" s="5"/>
      <c r="C129" s="5"/>
      <c r="D129" s="5"/>
      <c r="E129" s="6"/>
      <c r="F129" s="6"/>
      <c r="G129" s="6"/>
      <c r="H129" s="6"/>
    </row>
    <row r="130" spans="1:8" x14ac:dyDescent="0.25">
      <c r="A130" s="6"/>
      <c r="B130" s="5"/>
      <c r="C130" s="5"/>
      <c r="D130" s="5"/>
      <c r="E130" s="6"/>
      <c r="F130" s="6"/>
      <c r="G130" s="6"/>
      <c r="H130" s="6"/>
    </row>
    <row r="131" spans="1:8" x14ac:dyDescent="0.25">
      <c r="A131" s="6"/>
      <c r="B131" s="5"/>
      <c r="C131" s="5"/>
      <c r="D131" s="5"/>
      <c r="E131" s="6"/>
      <c r="F131" s="6"/>
      <c r="G131" s="6"/>
      <c r="H131" s="6"/>
    </row>
    <row r="132" spans="1:8" x14ac:dyDescent="0.25">
      <c r="A132" s="6"/>
      <c r="B132" s="5"/>
      <c r="C132" s="5"/>
      <c r="D132" s="5"/>
      <c r="E132" s="6"/>
      <c r="F132" s="6"/>
      <c r="G132" s="6"/>
      <c r="H132" s="6"/>
    </row>
    <row r="133" spans="1:8" x14ac:dyDescent="0.25">
      <c r="A133" s="6"/>
      <c r="B133" s="5"/>
      <c r="C133" s="5"/>
      <c r="D133" s="5"/>
      <c r="E133" s="6"/>
      <c r="F133" s="6"/>
      <c r="G133" s="6"/>
      <c r="H133" s="6"/>
    </row>
    <row r="134" spans="1:8" x14ac:dyDescent="0.25">
      <c r="A134" s="6"/>
      <c r="B134" s="5"/>
      <c r="C134" s="5"/>
      <c r="D134" s="5"/>
      <c r="E134" s="6"/>
      <c r="F134" s="6"/>
      <c r="G134" s="6"/>
      <c r="H134" s="6"/>
    </row>
    <row r="135" spans="1:8" x14ac:dyDescent="0.25">
      <c r="A135" s="6"/>
      <c r="B135" s="5"/>
      <c r="C135" s="5"/>
      <c r="D135" s="5"/>
      <c r="E135" s="6"/>
      <c r="F135" s="6"/>
      <c r="G135" s="6"/>
      <c r="H135" s="6"/>
    </row>
    <row r="136" spans="1:8" x14ac:dyDescent="0.25">
      <c r="A136" s="6"/>
      <c r="B136" s="5"/>
      <c r="C136" s="5"/>
      <c r="D136" s="5"/>
      <c r="E136" s="6"/>
      <c r="F136" s="6"/>
      <c r="G136" s="6"/>
      <c r="H136" s="6"/>
    </row>
    <row r="137" spans="1:8" x14ac:dyDescent="0.25">
      <c r="A137" s="6"/>
      <c r="B137" s="5"/>
      <c r="C137" s="5"/>
      <c r="D137" s="5"/>
      <c r="E137" s="6"/>
      <c r="F137" s="6"/>
      <c r="G137" s="6"/>
      <c r="H137" s="6"/>
    </row>
    <row r="138" spans="1:8" x14ac:dyDescent="0.25">
      <c r="A138" s="6"/>
      <c r="B138" s="5"/>
      <c r="C138" s="5"/>
      <c r="D138" s="5"/>
      <c r="E138" s="6"/>
      <c r="F138" s="6"/>
      <c r="G138" s="6"/>
      <c r="H138" s="6"/>
    </row>
    <row r="139" spans="1:8" x14ac:dyDescent="0.25">
      <c r="A139" s="6"/>
      <c r="B139" s="5"/>
      <c r="C139" s="5"/>
      <c r="D139" s="5"/>
      <c r="E139" s="6"/>
      <c r="F139" s="6"/>
      <c r="G139" s="6"/>
      <c r="H139" s="6"/>
    </row>
    <row r="140" spans="1:8" x14ac:dyDescent="0.25">
      <c r="A140" s="6"/>
      <c r="B140" s="5"/>
      <c r="C140" s="5"/>
      <c r="D140" s="5"/>
      <c r="E140" s="6"/>
      <c r="F140" s="6"/>
      <c r="G140" s="6"/>
      <c r="H140" s="6"/>
    </row>
    <row r="141" spans="1:8" x14ac:dyDescent="0.25">
      <c r="A141" s="6"/>
      <c r="B141" s="5"/>
      <c r="C141" s="5"/>
      <c r="D141" s="5"/>
      <c r="E141" s="6"/>
      <c r="F141" s="6"/>
      <c r="G141" s="6"/>
      <c r="H141" s="6"/>
    </row>
    <row r="142" spans="1:8" x14ac:dyDescent="0.25">
      <c r="A142" s="6"/>
      <c r="B142" s="5"/>
      <c r="C142" s="5"/>
      <c r="D142" s="5"/>
      <c r="E142" s="6"/>
      <c r="F142" s="6"/>
      <c r="G142" s="6"/>
      <c r="H142" s="6"/>
    </row>
    <row r="143" spans="1:8" x14ac:dyDescent="0.25">
      <c r="A143" s="6"/>
      <c r="B143" s="5"/>
      <c r="C143" s="5"/>
      <c r="D143" s="5"/>
      <c r="E143" s="6"/>
      <c r="F143" s="6"/>
      <c r="G143" s="6"/>
      <c r="H143" s="6"/>
    </row>
  </sheetData>
  <mergeCells count="37">
    <mergeCell ref="E14:F14"/>
    <mergeCell ref="G14:H14"/>
    <mergeCell ref="E16:F16"/>
    <mergeCell ref="E15:F15"/>
    <mergeCell ref="G15:H15"/>
    <mergeCell ref="G11:H11"/>
    <mergeCell ref="E11:F11"/>
    <mergeCell ref="E13:F13"/>
    <mergeCell ref="G13:H13"/>
    <mergeCell ref="E12:F12"/>
    <mergeCell ref="G12:H12"/>
    <mergeCell ref="A2:H2"/>
    <mergeCell ref="A3:F3"/>
    <mergeCell ref="A4:H4"/>
    <mergeCell ref="A5:H5"/>
    <mergeCell ref="A9:H9"/>
    <mergeCell ref="A6:H6"/>
    <mergeCell ref="A7:H7"/>
    <mergeCell ref="G16:H16"/>
    <mergeCell ref="E18:F18"/>
    <mergeCell ref="G18:H18"/>
    <mergeCell ref="E19:F19"/>
    <mergeCell ref="G19:H19"/>
    <mergeCell ref="E25:F25"/>
    <mergeCell ref="G25:H25"/>
    <mergeCell ref="E17:F17"/>
    <mergeCell ref="G17:H17"/>
    <mergeCell ref="G23:H23"/>
    <mergeCell ref="E24:F24"/>
    <mergeCell ref="G24:H24"/>
    <mergeCell ref="E23:F23"/>
    <mergeCell ref="E22:F22"/>
    <mergeCell ref="G22:H22"/>
    <mergeCell ref="E21:F21"/>
    <mergeCell ref="G21:H21"/>
    <mergeCell ref="E20:F20"/>
    <mergeCell ref="G20:H20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 квартал</vt:lpstr>
      <vt:lpstr>2 квартал</vt:lpstr>
      <vt:lpstr>3 квартал</vt:lpstr>
      <vt:lpstr>4 квартал</vt:lpstr>
      <vt:lpstr>Год о результ. мероприятий</vt:lpstr>
      <vt:lpstr>Год о результ. показателей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2022-03-04T03:26:20Z</dcterms:modified>
</cp:coreProperties>
</file>